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711\Desktop\RAZPISI\Javna naročila\Vzdrževanje medicinskih aparatov Olympus v UKC Maribor\Razpisna dokumentacija Olympus\"/>
    </mc:Choice>
  </mc:AlternateContent>
  <xr:revisionPtr revIDLastSave="0" documentId="13_ncr:1_{369C3621-3F68-4EBE-B672-0F23D21EB2B3}" xr6:coauthVersionLast="44" xr6:coauthVersionMax="46" xr10:uidLastSave="{00000000-0000-0000-0000-000000000000}"/>
  <bookViews>
    <workbookView xWindow="450" yWindow="180" windowWidth="13710" windowHeight="15420" activeTab="1" xr2:uid="{00000000-000D-0000-FFFF-FFFF00000000}"/>
  </bookViews>
  <sheets>
    <sheet name="Sklop 1 - podskop 1" sheetId="1" r:id="rId1"/>
    <sheet name="Sklop 1 - podskop 2" sheetId="2" r:id="rId2"/>
    <sheet name="Sklop 1 - Rekapitulacija" sheetId="3" r:id="rId3"/>
  </sheets>
  <definedNames>
    <definedName name="_xlnm._FilterDatabase" localSheetId="0" hidden="1">'Sklop 1 - podskop 1'!$A$17:$M$171</definedName>
    <definedName name="_xlnm.Print_Titles" localSheetId="0">'Sklop 1 - podskop 1'!$17:$17</definedName>
  </definedName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230" i="2" l="1"/>
  <c r="H231" i="2"/>
  <c r="I231" i="2" s="1"/>
  <c r="H232" i="2"/>
  <c r="I232" i="2" s="1"/>
  <c r="H233" i="2"/>
  <c r="I233" i="2" s="1"/>
  <c r="I230" i="2"/>
  <c r="L168" i="1"/>
  <c r="K165" i="1"/>
  <c r="L165" i="1" s="1"/>
  <c r="K164" i="1"/>
  <c r="L164" i="1" s="1"/>
  <c r="K163" i="1"/>
  <c r="L163" i="1" s="1"/>
  <c r="K162" i="1"/>
  <c r="L162" i="1" s="1"/>
  <c r="K161" i="1"/>
  <c r="L161" i="1" s="1"/>
  <c r="K160" i="1"/>
  <c r="L160" i="1" s="1"/>
  <c r="L159" i="1"/>
  <c r="K158" i="1"/>
  <c r="L158" i="1" s="1"/>
  <c r="K157" i="1"/>
  <c r="L157" i="1" s="1"/>
  <c r="K156" i="1"/>
  <c r="L156" i="1" s="1"/>
  <c r="K155" i="1"/>
  <c r="L155" i="1" s="1"/>
  <c r="K154" i="1"/>
  <c r="L154" i="1" s="1"/>
  <c r="K153" i="1"/>
  <c r="L153" i="1" s="1"/>
  <c r="L152" i="1"/>
  <c r="K151" i="1"/>
  <c r="L151" i="1" s="1"/>
  <c r="K150" i="1"/>
  <c r="L150" i="1" s="1"/>
  <c r="K149" i="1"/>
  <c r="L149" i="1" s="1"/>
  <c r="K148" i="1"/>
  <c r="L148" i="1" s="1"/>
  <c r="K147" i="1"/>
  <c r="L147" i="1" s="1"/>
  <c r="K146" i="1"/>
  <c r="L146" i="1" s="1"/>
  <c r="L145" i="1"/>
  <c r="K166" i="1"/>
  <c r="L166" i="1" s="1"/>
  <c r="K167" i="1"/>
  <c r="L167" i="1" s="1"/>
  <c r="K169" i="1"/>
  <c r="L169" i="1"/>
  <c r="K170" i="1"/>
  <c r="L170" i="1" s="1"/>
  <c r="K171" i="1"/>
  <c r="L171" i="1" s="1"/>
  <c r="K144" i="1"/>
  <c r="L144" i="1" s="1"/>
  <c r="K143" i="1"/>
  <c r="L143" i="1" s="1"/>
  <c r="K142" i="1"/>
  <c r="L142" i="1" s="1"/>
  <c r="K141" i="1"/>
  <c r="L141" i="1" s="1"/>
  <c r="K140" i="1"/>
  <c r="L140" i="1" s="1"/>
  <c r="K139" i="1"/>
  <c r="L139" i="1" s="1"/>
  <c r="L138" i="1"/>
  <c r="L130" i="1"/>
  <c r="K131" i="1"/>
  <c r="L131" i="1" s="1"/>
  <c r="L123" i="1"/>
  <c r="L116" i="1"/>
  <c r="K114" i="1"/>
  <c r="L114" i="1" s="1"/>
  <c r="K113" i="1"/>
  <c r="L113" i="1" s="1"/>
  <c r="K112" i="1"/>
  <c r="L112" i="1" s="1"/>
  <c r="K111" i="1"/>
  <c r="L111" i="1" s="1"/>
  <c r="K110" i="1"/>
  <c r="L110" i="1" s="1"/>
  <c r="K109" i="1"/>
  <c r="L109" i="1" s="1"/>
  <c r="K108" i="1"/>
  <c r="L108" i="1" s="1"/>
  <c r="K107" i="1"/>
  <c r="L107" i="1" s="1"/>
  <c r="K106" i="1"/>
  <c r="L106" i="1" s="1"/>
  <c r="K105" i="1"/>
  <c r="L105" i="1" s="1"/>
  <c r="L104" i="1"/>
  <c r="K115" i="1"/>
  <c r="L115" i="1" s="1"/>
  <c r="K103" i="1"/>
  <c r="L103" i="1" s="1"/>
  <c r="K102" i="1"/>
  <c r="L102" i="1" s="1"/>
  <c r="K101" i="1"/>
  <c r="L101" i="1" s="1"/>
  <c r="K100" i="1"/>
  <c r="L100" i="1" s="1"/>
  <c r="K99" i="1"/>
  <c r="L99" i="1" s="1"/>
  <c r="K98" i="1"/>
  <c r="L98" i="1" s="1"/>
  <c r="K97" i="1"/>
  <c r="L97" i="1" s="1"/>
  <c r="K96" i="1"/>
  <c r="L96" i="1" s="1"/>
  <c r="K95" i="1"/>
  <c r="L95" i="1" s="1"/>
  <c r="K94" i="1"/>
  <c r="L94" i="1" s="1"/>
  <c r="L93" i="1"/>
  <c r="K92" i="1"/>
  <c r="L92" i="1" s="1"/>
  <c r="K91" i="1"/>
  <c r="L91" i="1" s="1"/>
  <c r="K90" i="1"/>
  <c r="L90" i="1" s="1"/>
  <c r="K89" i="1"/>
  <c r="L89" i="1" s="1"/>
  <c r="K88" i="1"/>
  <c r="L88" i="1" s="1"/>
  <c r="K87" i="1"/>
  <c r="L87" i="1" s="1"/>
  <c r="K86" i="1"/>
  <c r="L86" i="1" s="1"/>
  <c r="K85" i="1"/>
  <c r="L85" i="1" s="1"/>
  <c r="K84" i="1"/>
  <c r="L84" i="1" s="1"/>
  <c r="K83" i="1"/>
  <c r="L83" i="1" s="1"/>
  <c r="K82" i="1"/>
  <c r="L82" i="1" s="1"/>
  <c r="L81" i="1"/>
  <c r="K117" i="1"/>
  <c r="L117" i="1" s="1"/>
  <c r="K118" i="1"/>
  <c r="L118" i="1" s="1"/>
  <c r="K119" i="1"/>
  <c r="L119" i="1" s="1"/>
  <c r="K120" i="1"/>
  <c r="L120" i="1" s="1"/>
  <c r="K121" i="1"/>
  <c r="L121" i="1" s="1"/>
  <c r="K122" i="1"/>
  <c r="L122" i="1" s="1"/>
  <c r="K124" i="1"/>
  <c r="L124" i="1" s="1"/>
  <c r="K125" i="1"/>
  <c r="L125" i="1" s="1"/>
  <c r="K126" i="1"/>
  <c r="L126" i="1" s="1"/>
  <c r="K127" i="1"/>
  <c r="L127" i="1" s="1"/>
  <c r="K80" i="1"/>
  <c r="L80" i="1" s="1"/>
  <c r="K79" i="1"/>
  <c r="L79" i="1" s="1"/>
  <c r="K78" i="1"/>
  <c r="L78" i="1" s="1"/>
  <c r="K77" i="1"/>
  <c r="L77" i="1" s="1"/>
  <c r="K76" i="1"/>
  <c r="L76" i="1" s="1"/>
  <c r="K75" i="1"/>
  <c r="L75" i="1" s="1"/>
  <c r="K74" i="1"/>
  <c r="L74" i="1" s="1"/>
  <c r="K73" i="1"/>
  <c r="L73" i="1" s="1"/>
  <c r="K72" i="1"/>
  <c r="L72" i="1" s="1"/>
  <c r="K71" i="1"/>
  <c r="L71" i="1" s="1"/>
  <c r="K70" i="1"/>
  <c r="L70" i="1" s="1"/>
  <c r="L69" i="1"/>
  <c r="K137" i="1"/>
  <c r="L137" i="1" s="1"/>
  <c r="K136" i="1"/>
  <c r="L136" i="1" s="1"/>
  <c r="K135" i="1"/>
  <c r="L135" i="1" s="1"/>
  <c r="K134" i="1"/>
  <c r="L134" i="1" s="1"/>
  <c r="K133" i="1"/>
  <c r="L133" i="1" s="1"/>
  <c r="K132" i="1"/>
  <c r="L132" i="1" s="1"/>
  <c r="K129" i="1"/>
  <c r="L129" i="1" s="1"/>
  <c r="K128" i="1"/>
  <c r="L128" i="1" s="1"/>
  <c r="K68" i="1"/>
  <c r="L68" i="1" s="1"/>
  <c r="K67" i="1"/>
  <c r="L67" i="1" s="1"/>
  <c r="K66" i="1"/>
  <c r="L66" i="1" s="1"/>
  <c r="K65" i="1"/>
  <c r="L65" i="1" s="1"/>
  <c r="K64" i="1"/>
  <c r="L64" i="1" s="1"/>
  <c r="K63" i="1"/>
  <c r="L63" i="1" s="1"/>
  <c r="K62" i="1"/>
  <c r="L62" i="1" s="1"/>
  <c r="K61" i="1"/>
  <c r="L61" i="1" s="1"/>
  <c r="K60" i="1"/>
  <c r="L60" i="1" s="1"/>
  <c r="K59" i="1"/>
  <c r="L59" i="1" s="1"/>
  <c r="K58" i="1"/>
  <c r="L58" i="1" s="1"/>
  <c r="L57" i="1"/>
  <c r="H229" i="2" l="1"/>
  <c r="I229" i="2" s="1"/>
  <c r="H228" i="2"/>
  <c r="I228" i="2" s="1"/>
  <c r="H227" i="2"/>
  <c r="I227" i="2" s="1"/>
  <c r="H226" i="2"/>
  <c r="I226" i="2" s="1"/>
  <c r="H225" i="2"/>
  <c r="I225" i="2" s="1"/>
  <c r="H224" i="2"/>
  <c r="I224" i="2" s="1"/>
  <c r="H223" i="2"/>
  <c r="I223" i="2" s="1"/>
  <c r="H222" i="2"/>
  <c r="I222" i="2" s="1"/>
  <c r="H221" i="2"/>
  <c r="I221" i="2" s="1"/>
  <c r="H220" i="2"/>
  <c r="I220" i="2" s="1"/>
  <c r="H219" i="2"/>
  <c r="I219" i="2" s="1"/>
  <c r="H218" i="2"/>
  <c r="I218" i="2" s="1"/>
  <c r="H217" i="2"/>
  <c r="I217" i="2" s="1"/>
  <c r="H216" i="2"/>
  <c r="I216" i="2" s="1"/>
  <c r="H215" i="2"/>
  <c r="I215" i="2" s="1"/>
  <c r="H214" i="2"/>
  <c r="I214" i="2" s="1"/>
  <c r="H213" i="2"/>
  <c r="I213" i="2" s="1"/>
  <c r="H212" i="2"/>
  <c r="I212" i="2" s="1"/>
  <c r="H211" i="2"/>
  <c r="I211" i="2" s="1"/>
  <c r="H210" i="2"/>
  <c r="I210" i="2" s="1"/>
  <c r="H209" i="2"/>
  <c r="I209" i="2" s="1"/>
  <c r="H208" i="2"/>
  <c r="I208" i="2" s="1"/>
  <c r="H207" i="2"/>
  <c r="I207" i="2" s="1"/>
  <c r="H206" i="2"/>
  <c r="I206" i="2" s="1"/>
  <c r="H205" i="2"/>
  <c r="I205" i="2" s="1"/>
  <c r="H204" i="2"/>
  <c r="I204" i="2" s="1"/>
  <c r="H203" i="2"/>
  <c r="I203" i="2" s="1"/>
  <c r="H202" i="2"/>
  <c r="I202" i="2" s="1"/>
  <c r="H201" i="2"/>
  <c r="I201" i="2" s="1"/>
  <c r="H200" i="2"/>
  <c r="I200" i="2" s="1"/>
  <c r="H199" i="2"/>
  <c r="I199" i="2" s="1"/>
  <c r="H198" i="2"/>
  <c r="I198" i="2" s="1"/>
  <c r="H197" i="2"/>
  <c r="I197" i="2" s="1"/>
  <c r="H196" i="2"/>
  <c r="I196" i="2" s="1"/>
  <c r="H195" i="2"/>
  <c r="I195" i="2" s="1"/>
  <c r="H194" i="2"/>
  <c r="I194" i="2" s="1"/>
  <c r="H193" i="2"/>
  <c r="I193" i="2" s="1"/>
  <c r="H192" i="2"/>
  <c r="I192" i="2" s="1"/>
  <c r="H191" i="2"/>
  <c r="I191" i="2" s="1"/>
  <c r="H190" i="2"/>
  <c r="I190" i="2" s="1"/>
  <c r="H189" i="2"/>
  <c r="I189" i="2" s="1"/>
  <c r="H188" i="2"/>
  <c r="I188" i="2" s="1"/>
  <c r="H187" i="2"/>
  <c r="I187" i="2" s="1"/>
  <c r="H186" i="2"/>
  <c r="I186" i="2" s="1"/>
  <c r="H185" i="2"/>
  <c r="I185" i="2" s="1"/>
  <c r="H184" i="2"/>
  <c r="I184" i="2" s="1"/>
  <c r="H183" i="2"/>
  <c r="I183" i="2" s="1"/>
  <c r="H182" i="2"/>
  <c r="I182" i="2" s="1"/>
  <c r="H181" i="2"/>
  <c r="I181" i="2" s="1"/>
  <c r="H180" i="2"/>
  <c r="I180" i="2" s="1"/>
  <c r="H179" i="2"/>
  <c r="I179" i="2" s="1"/>
  <c r="H178" i="2"/>
  <c r="I178" i="2" s="1"/>
  <c r="H177" i="2"/>
  <c r="I177" i="2" s="1"/>
  <c r="H176" i="2"/>
  <c r="I176" i="2" s="1"/>
  <c r="H175" i="2"/>
  <c r="I175" i="2" s="1"/>
  <c r="H174" i="2"/>
  <c r="I174" i="2" s="1"/>
  <c r="H173" i="2"/>
  <c r="I173" i="2" s="1"/>
  <c r="H172" i="2"/>
  <c r="I172" i="2" s="1"/>
  <c r="H171" i="2"/>
  <c r="I171" i="2" s="1"/>
  <c r="H170" i="2"/>
  <c r="I170" i="2" s="1"/>
  <c r="H169" i="2"/>
  <c r="I169" i="2" s="1"/>
  <c r="H168" i="2"/>
  <c r="I168" i="2" s="1"/>
  <c r="H167" i="2"/>
  <c r="I167" i="2" s="1"/>
  <c r="H166" i="2"/>
  <c r="I166" i="2" s="1"/>
  <c r="H165" i="2"/>
  <c r="I165" i="2" s="1"/>
  <c r="H164" i="2"/>
  <c r="I164" i="2" s="1"/>
  <c r="H163" i="2"/>
  <c r="I163" i="2" s="1"/>
  <c r="H162" i="2"/>
  <c r="I162" i="2" s="1"/>
  <c r="H161" i="2"/>
  <c r="I161" i="2" s="1"/>
  <c r="H160" i="2"/>
  <c r="I160" i="2" s="1"/>
  <c r="H159" i="2"/>
  <c r="I159" i="2" s="1"/>
  <c r="H158" i="2"/>
  <c r="I158" i="2" s="1"/>
  <c r="H157" i="2"/>
  <c r="I157" i="2" s="1"/>
  <c r="H156" i="2"/>
  <c r="I156" i="2" s="1"/>
  <c r="H155" i="2"/>
  <c r="I155" i="2" s="1"/>
  <c r="H154" i="2"/>
  <c r="I154" i="2" s="1"/>
  <c r="H153" i="2"/>
  <c r="I153" i="2" s="1"/>
  <c r="H152" i="2"/>
  <c r="I152" i="2" s="1"/>
  <c r="H151" i="2"/>
  <c r="I151" i="2" s="1"/>
  <c r="H150" i="2"/>
  <c r="I150" i="2" s="1"/>
  <c r="H149" i="2"/>
  <c r="I149" i="2" s="1"/>
  <c r="H148" i="2"/>
  <c r="I148" i="2" s="1"/>
  <c r="H147" i="2"/>
  <c r="I147" i="2" s="1"/>
  <c r="H146" i="2"/>
  <c r="I146" i="2" s="1"/>
  <c r="H145" i="2"/>
  <c r="I145" i="2" s="1"/>
  <c r="H144" i="2"/>
  <c r="I144" i="2" s="1"/>
  <c r="H143" i="2"/>
  <c r="I143" i="2" s="1"/>
  <c r="H142" i="2"/>
  <c r="I142" i="2" s="1"/>
  <c r="H141" i="2"/>
  <c r="I141" i="2" s="1"/>
  <c r="H140" i="2"/>
  <c r="I140" i="2" s="1"/>
  <c r="H139" i="2"/>
  <c r="I139" i="2" s="1"/>
  <c r="H138" i="2"/>
  <c r="I138" i="2" s="1"/>
  <c r="H137" i="2"/>
  <c r="I137" i="2" s="1"/>
  <c r="H136" i="2"/>
  <c r="I136" i="2" s="1"/>
  <c r="H135" i="2"/>
  <c r="I135" i="2" s="1"/>
  <c r="H134" i="2"/>
  <c r="I134" i="2" s="1"/>
  <c r="H133" i="2"/>
  <c r="I133" i="2" s="1"/>
  <c r="H132" i="2"/>
  <c r="I132" i="2" s="1"/>
  <c r="H131" i="2"/>
  <c r="I131" i="2" s="1"/>
  <c r="H130" i="2"/>
  <c r="I130" i="2" s="1"/>
  <c r="H129" i="2"/>
  <c r="I129" i="2" s="1"/>
  <c r="H128" i="2"/>
  <c r="I128" i="2" s="1"/>
  <c r="H127" i="2"/>
  <c r="I127" i="2" s="1"/>
  <c r="H126" i="2"/>
  <c r="I126" i="2" s="1"/>
  <c r="H125" i="2"/>
  <c r="I125" i="2" s="1"/>
  <c r="H124" i="2"/>
  <c r="I124" i="2" s="1"/>
  <c r="H123" i="2"/>
  <c r="I123" i="2" s="1"/>
  <c r="H122" i="2"/>
  <c r="I122" i="2" s="1"/>
  <c r="H121" i="2"/>
  <c r="I121" i="2" s="1"/>
  <c r="H120" i="2"/>
  <c r="I120" i="2" s="1"/>
  <c r="H119" i="2"/>
  <c r="I119" i="2" s="1"/>
  <c r="H118" i="2"/>
  <c r="I118" i="2" s="1"/>
  <c r="H117" i="2"/>
  <c r="I117" i="2" s="1"/>
  <c r="H116" i="2"/>
  <c r="I116" i="2" s="1"/>
  <c r="H115" i="2"/>
  <c r="I115" i="2" s="1"/>
  <c r="H114" i="2"/>
  <c r="I114" i="2" s="1"/>
  <c r="H113" i="2"/>
  <c r="I113" i="2" s="1"/>
  <c r="H112" i="2"/>
  <c r="I112" i="2" s="1"/>
  <c r="H111" i="2"/>
  <c r="I111" i="2" s="1"/>
  <c r="H110" i="2"/>
  <c r="I110" i="2" s="1"/>
  <c r="H109" i="2"/>
  <c r="I109" i="2" s="1"/>
  <c r="H108" i="2"/>
  <c r="I108" i="2" s="1"/>
  <c r="H107" i="2"/>
  <c r="I107" i="2" s="1"/>
  <c r="H106" i="2"/>
  <c r="I106" i="2" s="1"/>
  <c r="H105" i="2"/>
  <c r="I105" i="2" s="1"/>
  <c r="H104" i="2"/>
  <c r="I104" i="2" s="1"/>
  <c r="H103" i="2"/>
  <c r="I103" i="2" s="1"/>
  <c r="H102" i="2"/>
  <c r="I102" i="2" s="1"/>
  <c r="H101" i="2"/>
  <c r="I101" i="2" s="1"/>
  <c r="H100" i="2"/>
  <c r="I100" i="2" s="1"/>
  <c r="H99" i="2"/>
  <c r="I99" i="2" s="1"/>
  <c r="H98" i="2"/>
  <c r="I98" i="2" s="1"/>
  <c r="H97" i="2"/>
  <c r="I97" i="2" s="1"/>
  <c r="H96" i="2"/>
  <c r="I96" i="2" s="1"/>
  <c r="H95" i="2"/>
  <c r="I95" i="2" s="1"/>
  <c r="H94" i="2"/>
  <c r="I94" i="2" s="1"/>
  <c r="H93" i="2"/>
  <c r="I93" i="2" s="1"/>
  <c r="H92" i="2"/>
  <c r="I92" i="2" s="1"/>
  <c r="H91" i="2"/>
  <c r="I91" i="2" s="1"/>
  <c r="H90" i="2"/>
  <c r="I90" i="2" s="1"/>
  <c r="H89" i="2"/>
  <c r="I89" i="2" s="1"/>
  <c r="H88" i="2"/>
  <c r="I88" i="2" s="1"/>
  <c r="H87" i="2"/>
  <c r="I87" i="2" s="1"/>
  <c r="H86" i="2"/>
  <c r="I86" i="2" s="1"/>
  <c r="H85" i="2"/>
  <c r="I85" i="2" s="1"/>
  <c r="H84" i="2"/>
  <c r="I84" i="2" s="1"/>
  <c r="H83" i="2"/>
  <c r="I83" i="2" s="1"/>
  <c r="H82" i="2"/>
  <c r="I82" i="2" s="1"/>
  <c r="H81" i="2"/>
  <c r="I81" i="2" s="1"/>
  <c r="H80" i="2"/>
  <c r="I80" i="2" s="1"/>
  <c r="H79" i="2"/>
  <c r="I79" i="2" s="1"/>
  <c r="H78" i="2"/>
  <c r="I78" i="2" s="1"/>
  <c r="H77" i="2"/>
  <c r="I77" i="2" s="1"/>
  <c r="H76" i="2"/>
  <c r="I76" i="2" s="1"/>
  <c r="H75" i="2"/>
  <c r="I75" i="2" s="1"/>
  <c r="H74" i="2"/>
  <c r="I74" i="2" s="1"/>
  <c r="H73" i="2"/>
  <c r="I73" i="2" s="1"/>
  <c r="H72" i="2"/>
  <c r="I72" i="2" s="1"/>
  <c r="H71" i="2"/>
  <c r="I71" i="2" s="1"/>
  <c r="H70" i="2"/>
  <c r="I70" i="2" s="1"/>
  <c r="H69" i="2"/>
  <c r="I69" i="2" s="1"/>
  <c r="H68" i="2"/>
  <c r="I68" i="2" s="1"/>
  <c r="H67" i="2"/>
  <c r="I67" i="2" s="1"/>
  <c r="H66" i="2"/>
  <c r="I66" i="2" s="1"/>
  <c r="H65" i="2"/>
  <c r="I65" i="2" s="1"/>
  <c r="H64" i="2"/>
  <c r="I64" i="2" s="1"/>
  <c r="H63" i="2"/>
  <c r="I63" i="2" s="1"/>
  <c r="H62" i="2"/>
  <c r="I62" i="2" s="1"/>
  <c r="H61" i="2"/>
  <c r="I61" i="2" s="1"/>
  <c r="H60" i="2"/>
  <c r="I60" i="2" s="1"/>
  <c r="H59" i="2"/>
  <c r="I59" i="2" s="1"/>
  <c r="H58" i="2"/>
  <c r="I58" i="2" s="1"/>
  <c r="H57" i="2"/>
  <c r="I57" i="2" s="1"/>
  <c r="H56" i="2"/>
  <c r="I56" i="2" s="1"/>
  <c r="H55" i="2"/>
  <c r="I55" i="2" s="1"/>
  <c r="H54" i="2"/>
  <c r="I54" i="2" s="1"/>
  <c r="H53" i="2"/>
  <c r="I53" i="2" s="1"/>
  <c r="H52" i="2"/>
  <c r="I52" i="2" s="1"/>
  <c r="H51" i="2"/>
  <c r="I51" i="2" s="1"/>
  <c r="H50" i="2"/>
  <c r="I50" i="2" s="1"/>
  <c r="H49" i="2"/>
  <c r="I49" i="2" s="1"/>
  <c r="H48" i="2"/>
  <c r="I48" i="2" s="1"/>
  <c r="H47" i="2"/>
  <c r="I47" i="2" s="1"/>
  <c r="H46" i="2"/>
  <c r="I46" i="2" s="1"/>
  <c r="H45" i="2"/>
  <c r="I45" i="2" s="1"/>
  <c r="H44" i="2"/>
  <c r="I44" i="2" s="1"/>
  <c r="H43" i="2"/>
  <c r="I43" i="2" s="1"/>
  <c r="H42" i="2"/>
  <c r="I42" i="2" s="1"/>
  <c r="H41" i="2"/>
  <c r="I41" i="2" s="1"/>
  <c r="H40" i="2"/>
  <c r="I40" i="2" s="1"/>
  <c r="H39" i="2"/>
  <c r="I39" i="2" s="1"/>
  <c r="H38" i="2"/>
  <c r="I38" i="2" s="1"/>
  <c r="H37" i="2"/>
  <c r="I37" i="2" s="1"/>
  <c r="H36" i="2"/>
  <c r="I36" i="2" s="1"/>
  <c r="H35" i="2"/>
  <c r="I35" i="2" s="1"/>
  <c r="H34" i="2"/>
  <c r="I34" i="2" s="1"/>
  <c r="H33" i="2"/>
  <c r="I33" i="2" s="1"/>
  <c r="H32" i="2"/>
  <c r="I32" i="2" s="1"/>
  <c r="H31" i="2"/>
  <c r="I31" i="2" s="1"/>
  <c r="H30" i="2"/>
  <c r="I30" i="2" s="1"/>
  <c r="H29" i="2"/>
  <c r="I29" i="2" s="1"/>
  <c r="H28" i="2"/>
  <c r="I28" i="2" s="1"/>
  <c r="H27" i="2"/>
  <c r="I27" i="2" s="1"/>
  <c r="H26" i="2"/>
  <c r="I26" i="2" s="1"/>
  <c r="H25" i="2"/>
  <c r="I25" i="2" s="1"/>
  <c r="H24" i="2"/>
  <c r="I24" i="2" s="1"/>
  <c r="H23" i="2"/>
  <c r="I23" i="2" s="1"/>
  <c r="H22" i="2"/>
  <c r="I22" i="2" s="1"/>
  <c r="H21" i="2"/>
  <c r="I21" i="2" s="1"/>
  <c r="H20" i="2"/>
  <c r="I20" i="2" s="1"/>
  <c r="H19" i="2"/>
  <c r="I19" i="2" s="1"/>
  <c r="H18" i="2"/>
  <c r="I18" i="2" s="1"/>
  <c r="H17" i="2"/>
  <c r="H236" i="2" l="1"/>
  <c r="I17" i="2"/>
  <c r="H237" i="2" s="1"/>
  <c r="H238" i="2" l="1"/>
  <c r="I18" i="3"/>
  <c r="K56" i="1"/>
  <c r="L56" i="1" s="1"/>
  <c r="K55" i="1"/>
  <c r="L55" i="1" s="1"/>
  <c r="K54" i="1"/>
  <c r="L54" i="1" s="1"/>
  <c r="K53" i="1"/>
  <c r="L53" i="1" s="1"/>
  <c r="K52" i="1"/>
  <c r="L52" i="1" s="1"/>
  <c r="K51" i="1"/>
  <c r="L51" i="1" s="1"/>
  <c r="K50" i="1"/>
  <c r="L50" i="1" s="1"/>
  <c r="K49" i="1"/>
  <c r="L49" i="1" s="1"/>
  <c r="K48" i="1"/>
  <c r="L48" i="1" s="1"/>
  <c r="K47" i="1"/>
  <c r="L47" i="1" s="1"/>
  <c r="K46" i="1"/>
  <c r="L46" i="1" s="1"/>
  <c r="K45" i="1"/>
  <c r="L45" i="1" s="1"/>
  <c r="K44" i="1"/>
  <c r="L44" i="1" s="1"/>
  <c r="K43" i="1"/>
  <c r="L43" i="1" s="1"/>
  <c r="K42" i="1"/>
  <c r="L42" i="1" s="1"/>
  <c r="K41" i="1"/>
  <c r="L41" i="1" s="1"/>
  <c r="K40" i="1"/>
  <c r="L40" i="1" s="1"/>
  <c r="K39" i="1"/>
  <c r="L39" i="1" s="1"/>
  <c r="K38" i="1"/>
  <c r="L38" i="1" s="1"/>
  <c r="K37" i="1"/>
  <c r="L37" i="1" s="1"/>
  <c r="K36" i="1"/>
  <c r="L36" i="1" s="1"/>
  <c r="K35" i="1"/>
  <c r="L35" i="1" s="1"/>
  <c r="K34" i="1"/>
  <c r="L34" i="1" s="1"/>
  <c r="K33" i="1"/>
  <c r="L33" i="1" s="1"/>
  <c r="K32" i="1"/>
  <c r="L32" i="1" s="1"/>
  <c r="K31" i="1"/>
  <c r="L31" i="1" s="1"/>
  <c r="K30" i="1"/>
  <c r="L30" i="1" s="1"/>
  <c r="K29" i="1"/>
  <c r="L29" i="1" s="1"/>
  <c r="K28" i="1"/>
  <c r="L28" i="1" s="1"/>
  <c r="K27" i="1"/>
  <c r="L27" i="1" s="1"/>
  <c r="K26" i="1"/>
  <c r="L26" i="1" s="1"/>
  <c r="K25" i="1"/>
  <c r="L25" i="1" s="1"/>
  <c r="K24" i="1"/>
  <c r="L24" i="1" s="1"/>
  <c r="K23" i="1"/>
  <c r="L23" i="1" s="1"/>
  <c r="K22" i="1"/>
  <c r="L22" i="1" s="1"/>
  <c r="K21" i="1"/>
  <c r="L21" i="1" s="1"/>
  <c r="K18" i="1" l="1"/>
  <c r="L20" i="1" l="1"/>
  <c r="K19" i="1" l="1"/>
  <c r="K174" i="1" s="1"/>
  <c r="L18" i="1"/>
  <c r="I17" i="3" l="1"/>
  <c r="I19" i="3" s="1"/>
  <c r="L19" i="1"/>
  <c r="K175" i="1" s="1"/>
  <c r="K176" i="1" l="1"/>
</calcChain>
</file>

<file path=xl/sharedStrings.xml><?xml version="1.0" encoding="utf-8"?>
<sst xmlns="http://schemas.openxmlformats.org/spreadsheetml/2006/main" count="3126" uniqueCount="674">
  <si>
    <t>ZŠ</t>
  </si>
  <si>
    <t>Opis</t>
  </si>
  <si>
    <t>EM</t>
  </si>
  <si>
    <t>Količina</t>
  </si>
  <si>
    <t>Cena na EM brez DDV</t>
  </si>
  <si>
    <t>DDV (%)</t>
  </si>
  <si>
    <t>Vrednost brez DDV</t>
  </si>
  <si>
    <t>PONUDNIK:</t>
  </si>
  <si>
    <t>Številka ponudbe:</t>
  </si>
  <si>
    <t>Datum:</t>
  </si>
  <si>
    <t>1.</t>
  </si>
  <si>
    <t>Cena delovne ure servisnega tehnika</t>
  </si>
  <si>
    <t>ura</t>
  </si>
  <si>
    <t>prihod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</si>
  <si>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</si>
  <si>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</si>
  <si>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</si>
  <si>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</si>
  <si>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</si>
  <si>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</si>
  <si>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</si>
  <si>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</si>
  <si>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</si>
  <si>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</si>
  <si>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</si>
  <si>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</si>
  <si>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</si>
  <si>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</si>
  <si>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</si>
  <si>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</si>
  <si>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</si>
  <si>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</si>
  <si>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</si>
  <si>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</si>
  <si>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</si>
  <si>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</si>
  <si>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</si>
  <si>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</si>
  <si>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</si>
  <si>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</si>
  <si>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</si>
  <si>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</si>
  <si>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</si>
  <si>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</si>
  <si>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</si>
  <si>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</si>
  <si>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</si>
  <si>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</si>
  <si>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</si>
  <si>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</si>
  <si>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</si>
  <si>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</si>
  <si>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</si>
  <si>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</si>
  <si>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</si>
  <si>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</si>
  <si>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</si>
  <si>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</si>
  <si>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</si>
  <si>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</si>
  <si>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</si>
  <si>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</si>
  <si>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</si>
  <si>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</si>
  <si>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</si>
  <si>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</si>
  <si>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</si>
  <si>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</si>
  <si>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</si>
  <si>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</si>
  <si>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</si>
  <si>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Cena prihoda servisnega tehnika na lokacijo naročnika. V ceno so všteti potni stroški (kilometrina), dnevnica, stroški servisnega tehnika na poti ter drugi stroški</t>
  </si>
  <si>
    <t>kos</t>
  </si>
  <si>
    <t>Davčna osnova:</t>
  </si>
  <si>
    <t>Znesek davka:</t>
  </si>
  <si>
    <t>Za plačilo v EUR z DDV:</t>
  </si>
  <si>
    <t>Žig in podpis ponudnika:</t>
  </si>
  <si>
    <t xml:space="preserve">Katal. Št. </t>
  </si>
  <si>
    <t>PREDRAČUN ZA SKLOP 1 - PODSKLOP 1</t>
  </si>
  <si>
    <t xml:space="preserve">Datum: </t>
  </si>
  <si>
    <t>Št.</t>
  </si>
  <si>
    <t>Naziv naprave</t>
  </si>
  <si>
    <t>Serijska št.</t>
  </si>
  <si>
    <t xml:space="preserve">Količina </t>
  </si>
  <si>
    <t>Stolpec1</t>
  </si>
  <si>
    <t xml:space="preserve">Za plačilo v EUR z DDV: </t>
  </si>
  <si>
    <t>PREDRAČUN ZA SKLOP 1 - PODSKLOP 2</t>
  </si>
  <si>
    <t xml:space="preserve">REKAPITULACIJA ZA SKLOP 1 </t>
  </si>
  <si>
    <t>OPIS</t>
  </si>
  <si>
    <t>Vrednost v EUR brez DDV</t>
  </si>
  <si>
    <t>Obrazec predračuna: Sklop 1 - podsklop 1</t>
  </si>
  <si>
    <t>Obrazec predračuna: Sklop 1 - podsklop 2</t>
  </si>
  <si>
    <t xml:space="preserve">Končna vrednost ponudbe v EUR brez DDV: </t>
  </si>
  <si>
    <t>Opomba:</t>
  </si>
  <si>
    <t>ZA REDNI LETNI PREGLED APARATOV PROIZVAJALCA OLYMPUS</t>
  </si>
  <si>
    <t>ZA VZDRŽEVANJE MEDICINSKIH APARATOV PROIZVAJALCA OLYMPUS</t>
  </si>
  <si>
    <t>REDNO VZDRŽEVANJE IN POPRAVILA MEDICINSKIH APARATOV OLYMPUS</t>
  </si>
  <si>
    <t xml:space="preserve">Rezervni deli za naprave za čiščenje endoskopov Olympus ETD </t>
  </si>
  <si>
    <t>W7126504</t>
  </si>
  <si>
    <t xml:space="preserve">Set za redni servis </t>
  </si>
  <si>
    <t>M9083450</t>
  </si>
  <si>
    <t>Norprene cev DET</t>
  </si>
  <si>
    <t>M9330260</t>
  </si>
  <si>
    <t>Norprene cev DIS</t>
  </si>
  <si>
    <t>M9083460</t>
  </si>
  <si>
    <t>Norprene cev ACT</t>
  </si>
  <si>
    <t>M9557182</t>
  </si>
  <si>
    <t>Pretočni senzor za vodo</t>
  </si>
  <si>
    <t>M9563370</t>
  </si>
  <si>
    <t>Tlačno stikalo</t>
  </si>
  <si>
    <t>M6408502</t>
  </si>
  <si>
    <t>Pretnočni senozor za kemikalije</t>
  </si>
  <si>
    <t>M10008220</t>
  </si>
  <si>
    <t>Črpalka</t>
  </si>
  <si>
    <t>M5755842</t>
  </si>
  <si>
    <t>Nepovratni ventil</t>
  </si>
  <si>
    <t>M9051241</t>
  </si>
  <si>
    <t>DVGW ventil</t>
  </si>
  <si>
    <t>UV8013928</t>
  </si>
  <si>
    <t>UV-žarnica</t>
  </si>
  <si>
    <t>M6392430</t>
  </si>
  <si>
    <t>Dozirna črpalka za sredstva</t>
  </si>
  <si>
    <t xml:space="preserve">E91M4366585 </t>
  </si>
  <si>
    <t xml:space="preserve">Ohisje DOS 61/30 ETD3 </t>
  </si>
  <si>
    <t xml:space="preserve">E912317169 </t>
  </si>
  <si>
    <t xml:space="preserve">Ohišje DOS 60 </t>
  </si>
  <si>
    <t>M5417338</t>
  </si>
  <si>
    <t>Črplka DOS 61</t>
  </si>
  <si>
    <t>W7108787</t>
  </si>
  <si>
    <t xml:space="preserve">Spiralna cev modra </t>
  </si>
  <si>
    <t>W7108786</t>
  </si>
  <si>
    <t xml:space="preserve">Spiralna cev rdeča </t>
  </si>
  <si>
    <t xml:space="preserve">MH002325 </t>
  </si>
  <si>
    <t xml:space="preserve">O tesnilo </t>
  </si>
  <si>
    <t>W7108784</t>
  </si>
  <si>
    <t>O tesnilo zeleno (10pcs.)</t>
  </si>
  <si>
    <t>M0093456</t>
  </si>
  <si>
    <t xml:space="preserve">PAA tesnilo </t>
  </si>
  <si>
    <t xml:space="preserve">UV083245 </t>
  </si>
  <si>
    <t xml:space="preserve">UV žarnica K14L </t>
  </si>
  <si>
    <t xml:space="preserve">N3645700 </t>
  </si>
  <si>
    <t xml:space="preserve">MAJ-1817 Ksenon Žarnica </t>
  </si>
  <si>
    <t xml:space="preserve">N5363800 </t>
  </si>
  <si>
    <t xml:space="preserve">MD-631 Ksenonska žarnica </t>
  </si>
  <si>
    <t xml:space="preserve">VAN280225 </t>
  </si>
  <si>
    <t xml:space="preserve">Set filtrov in silca gela GV-700 </t>
  </si>
  <si>
    <t xml:space="preserve">E04VAN600070 </t>
  </si>
  <si>
    <t xml:space="preserve">Maintenance Kit EDC Plus </t>
  </si>
  <si>
    <t>M4037400</t>
  </si>
  <si>
    <t>Regulator pretoka miniETD2</t>
  </si>
  <si>
    <t xml:space="preserve">M8245430 </t>
  </si>
  <si>
    <t>Sito z ohišjem</t>
  </si>
  <si>
    <t>M9164242</t>
  </si>
  <si>
    <t>Odjemnik/Suction lance</t>
  </si>
  <si>
    <t>M2398972</t>
  </si>
  <si>
    <t>Filter grobi</t>
  </si>
  <si>
    <t xml:space="preserve">M7640961 </t>
  </si>
  <si>
    <t>Izmetna črpalka B20B2</t>
  </si>
  <si>
    <t>K10011134</t>
  </si>
  <si>
    <t>OFP-2 glava črpalke</t>
  </si>
  <si>
    <t>K10009093</t>
  </si>
  <si>
    <t>OFP.2 podnožje črpalke</t>
  </si>
  <si>
    <t>K7502419</t>
  </si>
  <si>
    <t>OFP glava črpalke</t>
  </si>
  <si>
    <t>RU353500</t>
  </si>
  <si>
    <t>CV-190 konektor</t>
  </si>
  <si>
    <t>GL982800</t>
  </si>
  <si>
    <t>CL-180 konektor</t>
  </si>
  <si>
    <t>GN153500</t>
  </si>
  <si>
    <t>OTV-S7V konektor</t>
  </si>
  <si>
    <t>Rezervni deli za fleksibilne endoskope GIF-H185</t>
  </si>
  <si>
    <t>I017</t>
  </si>
  <si>
    <t>Distalna gumica</t>
  </si>
  <si>
    <t>I013</t>
  </si>
  <si>
    <t>Distalna kapica</t>
  </si>
  <si>
    <t>I006</t>
  </si>
  <si>
    <t>Uvajlani tubus</t>
  </si>
  <si>
    <t>I035</t>
  </si>
  <si>
    <t>2 LG leče</t>
  </si>
  <si>
    <t>U001</t>
  </si>
  <si>
    <t>Univerzalni tubus</t>
  </si>
  <si>
    <t>C009</t>
  </si>
  <si>
    <t>Priključni konektor</t>
  </si>
  <si>
    <t>I018</t>
  </si>
  <si>
    <t>Šoba</t>
  </si>
  <si>
    <t>B010</t>
  </si>
  <si>
    <t>RL malo kolo</t>
  </si>
  <si>
    <t>S003</t>
  </si>
  <si>
    <t>Tipka 1</t>
  </si>
  <si>
    <t>B009</t>
  </si>
  <si>
    <t>UD veliko kolo</t>
  </si>
  <si>
    <t>I009</t>
  </si>
  <si>
    <t>Delovni kanal</t>
  </si>
  <si>
    <t>Rezervni deli za fleksibilne endoskope PCF-H190DI</t>
  </si>
  <si>
    <t>Rezervni deli za fleksibilne endoskope GIF-Q165</t>
  </si>
  <si>
    <t>I034</t>
  </si>
  <si>
    <t>LG leče-velika</t>
  </si>
  <si>
    <t>I037</t>
  </si>
  <si>
    <t>2 LG leče-mala</t>
  </si>
  <si>
    <t>Rezervni deli za fleksibilne endoskope CF-Q165</t>
  </si>
  <si>
    <t>Rezervni deli za fleksibilne endoskope TJF-Q180V</t>
  </si>
  <si>
    <t>LG leča</t>
  </si>
  <si>
    <t>I014</t>
  </si>
  <si>
    <t>Dvigovalec klešč</t>
  </si>
  <si>
    <t>Rezervni deli za fleksibilne endoskope BF-1TH190</t>
  </si>
  <si>
    <t>I011</t>
  </si>
  <si>
    <t>Rezervni deli za fleksibilne endoskope BF-Q190</t>
  </si>
  <si>
    <t>Rezervni deli za fleksibilne endoskope BF-XT190</t>
  </si>
  <si>
    <t>Rezervni deli za fleksibilne endoskope BF-P190</t>
  </si>
  <si>
    <t>Rezervni deli za fleksibilne endoskope BF-1T180 in BF-TQ180</t>
  </si>
  <si>
    <t>Rezervni deli za fleksibilne endoskope BF-1T60</t>
  </si>
  <si>
    <t>Rezervni deli za fleksibilne endoskope LTF-190-10-3D</t>
  </si>
  <si>
    <t>V043</t>
  </si>
  <si>
    <t>Ohišje video konektorja -Slave</t>
  </si>
  <si>
    <t>V042</t>
  </si>
  <si>
    <t>Video konektor -Slave</t>
  </si>
  <si>
    <t>V041</t>
  </si>
  <si>
    <t>Povezovalni kabel -Slave</t>
  </si>
  <si>
    <t>V001</t>
  </si>
  <si>
    <t>Povezovalni kabel</t>
  </si>
  <si>
    <t>V002</t>
  </si>
  <si>
    <t xml:space="preserve">Video konektor </t>
  </si>
  <si>
    <t>V003</t>
  </si>
  <si>
    <t>Ohišje video konektorja</t>
  </si>
  <si>
    <t>Drugi rezervni deli za aparate Olympus</t>
  </si>
  <si>
    <t>130877</t>
  </si>
  <si>
    <t>STOPALKA ZA VF ELEKTRO KIR.NOŽ OLYMPUS UES-40MAY-1258</t>
  </si>
  <si>
    <t>718793</t>
  </si>
  <si>
    <t>KABEL ZA NEVTRALNE ELEKTRODE WA99510A ZA OLYMPUS ESG-300</t>
  </si>
  <si>
    <t>111563</t>
  </si>
  <si>
    <t>KABEL AKTIVEN ZA PRIKLOP ENDO-TERAPEVTSKIH INSTRUMENTOV A02915A ZA LYMPUS ESG-300</t>
  </si>
  <si>
    <r>
      <rPr>
        <sz val="10"/>
        <color theme="1"/>
        <rFont val="Calibri"/>
        <family val="2"/>
        <charset val="238"/>
      </rPr>
      <t>•</t>
    </r>
    <r>
      <rPr>
        <sz val="10"/>
        <color theme="1"/>
        <rFont val="Arial"/>
        <family val="2"/>
        <charset val="238"/>
      </rPr>
      <t xml:space="preserve"> Količine, ki jih je naročnik navedel v obrazcu predračuna OBR-2.</t>
    </r>
  </si>
  <si>
    <t>Oznaka</t>
  </si>
  <si>
    <t>15" ELO Commercial Touch Panel</t>
  </si>
  <si>
    <t>U9000228</t>
  </si>
  <si>
    <t>ISM1006553</t>
  </si>
  <si>
    <t>3DV-190 200V Visualization</t>
  </si>
  <si>
    <t>N4491360</t>
  </si>
  <si>
    <t>Antenna unit EC-10, MAJ-2031</t>
  </si>
  <si>
    <t>N4471830</t>
  </si>
  <si>
    <t>APU-300 Argon plazma enota</t>
  </si>
  <si>
    <t>WA90004W</t>
  </si>
  <si>
    <t>B001135</t>
  </si>
  <si>
    <t>BF-1T180 Bronhovideoskop</t>
  </si>
  <si>
    <t>N2117660</t>
  </si>
  <si>
    <t>BF-1T30 BRONCHOFIBERSCOPE</t>
  </si>
  <si>
    <t>BF-1T60 FIBERBRONCHOSCOPE</t>
  </si>
  <si>
    <t>N3630160</t>
  </si>
  <si>
    <t>N3820360</t>
  </si>
  <si>
    <t>BF-1TH190 BRONCHOVIDEOSCOPE</t>
  </si>
  <si>
    <t>N3828830</t>
  </si>
  <si>
    <t>BF-1TQ180 VIDEOBRONCHOSCOPE (disc)</t>
  </si>
  <si>
    <t>N3820960</t>
  </si>
  <si>
    <t>BF-P190 BRONCHOVIDEOSCOPE</t>
  </si>
  <si>
    <t>N4503930</t>
  </si>
  <si>
    <t>BF-P40 BRONHOFIBERSKOP</t>
  </si>
  <si>
    <t>BF-Q190 BRONCHOVIDEOSCOPE</t>
  </si>
  <si>
    <t>N3828930</t>
  </si>
  <si>
    <t>BF-XP60 FIBERBRONCHOSCOPE</t>
  </si>
  <si>
    <t>N3630260</t>
  </si>
  <si>
    <t>BF-XT190</t>
  </si>
  <si>
    <t>N5784860</t>
  </si>
  <si>
    <t>BF-XT40 FIBERBRONCHOSCOPE</t>
  </si>
  <si>
    <t>BF-XT40#OES BRONCHOFIBERSCOPE</t>
  </si>
  <si>
    <t>Kamera "OTV-SC", 230V</t>
  </si>
  <si>
    <t>A4898</t>
  </si>
  <si>
    <t>PROCESNA ENOTA OTV-SC</t>
  </si>
  <si>
    <t>Glava kamere, OTV-S7H-1D-F08E,</t>
  </si>
  <si>
    <t>N1013840</t>
  </si>
  <si>
    <t>SN7401931</t>
  </si>
  <si>
    <t>SN7402054</t>
  </si>
  <si>
    <t>OTV-S7H-1D-F08E Glava kamere</t>
  </si>
  <si>
    <t>Camera head "OTV-S7H-1D-L08E",</t>
  </si>
  <si>
    <t>N1013740</t>
  </si>
  <si>
    <t xml:space="preserve">NI ZNANA </t>
  </si>
  <si>
    <t>OTV-S7H-1N Glava Kamere</t>
  </si>
  <si>
    <t>N1012640</t>
  </si>
  <si>
    <t>Camera head "OTV-S7H-1N", filt</t>
  </si>
  <si>
    <t>Glava kamereOTV-S7H-1N, filter</t>
  </si>
  <si>
    <t>7810140.</t>
  </si>
  <si>
    <t>OTV-S7H-NA-12E Glava kamere</t>
  </si>
  <si>
    <t>N1013240</t>
  </si>
  <si>
    <t>Glava kamere "OTV-S7H-NA-12E",</t>
  </si>
  <si>
    <t>Camera "OTV-S6H-1NA" video, he</t>
  </si>
  <si>
    <t>A9703</t>
  </si>
  <si>
    <t>OTV-S7 Video Procesor</t>
  </si>
  <si>
    <t>N1771840</t>
  </si>
  <si>
    <t>OTV-S7</t>
  </si>
  <si>
    <t>N2487040</t>
  </si>
  <si>
    <t>Camera head OTV-S7ProH-FD, PDD</t>
  </si>
  <si>
    <t>Camera head "OTV-S7H-NA-12Q",</t>
  </si>
  <si>
    <t>N1013540</t>
  </si>
  <si>
    <t>Camera head "OTV-S7H-NA-12Q" (disc)</t>
  </si>
  <si>
    <t>CF-Q145L Videokolonoskop</t>
  </si>
  <si>
    <t>CF-Q160I VIDEO KOLONOSKOP,tera</t>
  </si>
  <si>
    <t>CF-Q160I Videokolonoskop EXERA</t>
  </si>
  <si>
    <t>CF-Q165I EXERA II Video Colon.</t>
  </si>
  <si>
    <t>N2117030</t>
  </si>
  <si>
    <t>CF-Q165I VIDEOCOLONOSCOPE</t>
  </si>
  <si>
    <t>CLE-F10 OES COLD LIGHT SUPPLY</t>
  </si>
  <si>
    <t>CLV-160 Xenon vir svetlobe</t>
  </si>
  <si>
    <t>CLV-160</t>
  </si>
  <si>
    <t>CLV-180 Ksenon.izvor svetlobe</t>
  </si>
  <si>
    <t>N2277252</t>
  </si>
  <si>
    <t>CLV-190 XENON LIGHT SOURCE</t>
  </si>
  <si>
    <t>N3643350</t>
  </si>
  <si>
    <t>59.</t>
  </si>
  <si>
    <t>60.</t>
  </si>
  <si>
    <t>61.</t>
  </si>
  <si>
    <t>62.</t>
  </si>
  <si>
    <t>CLV-S190 Light Source</t>
  </si>
  <si>
    <t>N3643950</t>
  </si>
  <si>
    <t>63.</t>
  </si>
  <si>
    <t>CLV-S40Pro-6S Light Source</t>
  </si>
  <si>
    <t>N2638941</t>
  </si>
  <si>
    <t>64.</t>
  </si>
  <si>
    <t>CLV-S45 120V-240V</t>
  </si>
  <si>
    <t>N3523940</t>
  </si>
  <si>
    <t>65.</t>
  </si>
  <si>
    <t>Kamera procesor, VISERA, "OTV-</t>
  </si>
  <si>
    <t>WA97101A</t>
  </si>
  <si>
    <t>66.</t>
  </si>
  <si>
    <t>OTV-S7V Procesor</t>
  </si>
  <si>
    <t>67.</t>
  </si>
  <si>
    <t>OTV-S7 CONTROL UNIT</t>
  </si>
  <si>
    <t>WA97103A</t>
  </si>
  <si>
    <t>68.</t>
  </si>
  <si>
    <t>CV-145 EXERA 145 VIDEO CENTER</t>
  </si>
  <si>
    <t>69.</t>
  </si>
  <si>
    <t>CV-1500 PAL W/O POWERCORD (EU)</t>
  </si>
  <si>
    <t>N6011250</t>
  </si>
  <si>
    <t>70.</t>
  </si>
  <si>
    <t>CV-160 EXERA VIDEO PROCESOR</t>
  </si>
  <si>
    <t>71.</t>
  </si>
  <si>
    <t>72.</t>
  </si>
  <si>
    <t>CV-160 VIDEO SYSTEM CENTER</t>
  </si>
  <si>
    <t>73.</t>
  </si>
  <si>
    <t>74.</t>
  </si>
  <si>
    <t>75.</t>
  </si>
  <si>
    <t>CV-180 Videoprocesor</t>
  </si>
  <si>
    <t>N2277462</t>
  </si>
  <si>
    <t>76.</t>
  </si>
  <si>
    <t>CV-180 (disc-N3643260)</t>
  </si>
  <si>
    <t>77.</t>
  </si>
  <si>
    <t>CV-190 VIDEO CENTER</t>
  </si>
  <si>
    <t>N3643260</t>
  </si>
  <si>
    <t>78.</t>
  </si>
  <si>
    <t>79.</t>
  </si>
  <si>
    <t>80.</t>
  </si>
  <si>
    <t>81.</t>
  </si>
  <si>
    <t>82.</t>
  </si>
  <si>
    <t>83.</t>
  </si>
  <si>
    <t>84.</t>
  </si>
  <si>
    <t>Cistoskop CYF-5A, fleksibilni</t>
  </si>
  <si>
    <t>WA20811A</t>
  </si>
  <si>
    <t>W600382</t>
  </si>
  <si>
    <t>85.</t>
  </si>
  <si>
    <t>Cistoskop "CYF-5"</t>
  </si>
  <si>
    <t>WA20810A</t>
  </si>
  <si>
    <t>W500949</t>
  </si>
  <si>
    <t>86.</t>
  </si>
  <si>
    <t>EDC Plus model B core unit for 8 scopes</t>
  </si>
  <si>
    <t>E0425639</t>
  </si>
  <si>
    <t>NG820087</t>
  </si>
  <si>
    <t>87.</t>
  </si>
  <si>
    <t>ENDOEYE FLEX 10mm, LTF-S190-10</t>
  </si>
  <si>
    <t>N3828160</t>
  </si>
  <si>
    <t>88.</t>
  </si>
  <si>
    <t>89.</t>
  </si>
  <si>
    <t>ENDOEYE HD II, 10 mm, 30°</t>
  </si>
  <si>
    <t>WA50042A</t>
  </si>
  <si>
    <t>90.</t>
  </si>
  <si>
    <t>91.</t>
  </si>
  <si>
    <t>92.</t>
  </si>
  <si>
    <t>ENDOEYE HD II, 5.4 mm, 30°</t>
  </si>
  <si>
    <t>WA50052A</t>
  </si>
  <si>
    <t>93.</t>
  </si>
  <si>
    <t>ENDOPLASMA ARGON PLASMA (disc)</t>
  </si>
  <si>
    <t>94.</t>
  </si>
  <si>
    <t>KS-3 Endoskopski ultrazvočni čistilec</t>
  </si>
  <si>
    <t>95.</t>
  </si>
  <si>
    <t>ETD3 BASISPAA Termodezinfektor</t>
  </si>
  <si>
    <t>E0425503</t>
  </si>
  <si>
    <t>96.</t>
  </si>
  <si>
    <t>ETD-3 BASIS PAA</t>
  </si>
  <si>
    <t>97.</t>
  </si>
  <si>
    <t>ETD3 Plus PAA Termodezinfektor</t>
  </si>
  <si>
    <t>E0425502</t>
  </si>
  <si>
    <t>98.</t>
  </si>
  <si>
    <t>ETD-3 PLUS PAA Dezinfektor</t>
  </si>
  <si>
    <t>99.</t>
  </si>
  <si>
    <t>100.</t>
  </si>
  <si>
    <t>ETD4 Basic PAA</t>
  </si>
  <si>
    <t>WD00223A</t>
  </si>
  <si>
    <t>101.</t>
  </si>
  <si>
    <t>102.</t>
  </si>
  <si>
    <t>103.</t>
  </si>
  <si>
    <t>104.</t>
  </si>
  <si>
    <t>105.</t>
  </si>
  <si>
    <t>EU-C60 Ultrazvočni procesor</t>
  </si>
  <si>
    <t>106.</t>
  </si>
  <si>
    <t>EU-M20 ULTRASON.OBSERVATION UN</t>
  </si>
  <si>
    <t>107.</t>
  </si>
  <si>
    <t>FSN LED Monitor, 26"</t>
  </si>
  <si>
    <t>E91FS-P2603D</t>
  </si>
  <si>
    <t>D26514250016</t>
  </si>
  <si>
    <t>108.</t>
  </si>
  <si>
    <t>Gas preheater GSH-2, 230V</t>
  </si>
  <si>
    <t>WA58670A</t>
  </si>
  <si>
    <t>109.</t>
  </si>
  <si>
    <t>GF-UCT160-OL5 EUS Gastroskop</t>
  </si>
  <si>
    <t>110.</t>
  </si>
  <si>
    <t>GIF-H185, Videogastroskop, EXERA III</t>
  </si>
  <si>
    <t>N4456430</t>
  </si>
  <si>
    <t>111.</t>
  </si>
  <si>
    <t>112.</t>
  </si>
  <si>
    <t>GIF-H190 VIDEOGASTROSCOPE</t>
  </si>
  <si>
    <t>N3803040</t>
  </si>
  <si>
    <t>113.</t>
  </si>
  <si>
    <t>114.</t>
  </si>
  <si>
    <t>GIF-N180</t>
  </si>
  <si>
    <t>N2116130</t>
  </si>
  <si>
    <t>115.</t>
  </si>
  <si>
    <t>GIF-Q145 Video gastroskop</t>
  </si>
  <si>
    <t>116.</t>
  </si>
  <si>
    <t>GIF-Q160 Video Gastroskop</t>
  </si>
  <si>
    <t>117.</t>
  </si>
  <si>
    <t>118.</t>
  </si>
  <si>
    <t>GIF-Q165 Video Gastroskop EXER</t>
  </si>
  <si>
    <t>N2116430</t>
  </si>
  <si>
    <t>119.</t>
  </si>
  <si>
    <t>120.</t>
  </si>
  <si>
    <t>GIF-Q165 EXERA II Video Gastr.</t>
  </si>
  <si>
    <t>121.</t>
  </si>
  <si>
    <t>GIF-Q165 VIDEOOGASTROSCOPE</t>
  </si>
  <si>
    <t>122.</t>
  </si>
  <si>
    <t>123.</t>
  </si>
  <si>
    <t>GIF-Q165 VIDEOGASTROSCOPE</t>
  </si>
  <si>
    <t>N4495930</t>
  </si>
  <si>
    <t>124.</t>
  </si>
  <si>
    <t>GIF-Q40#GASTROSCOPE (disc)</t>
  </si>
  <si>
    <t>125.</t>
  </si>
  <si>
    <t>GIF-XP190N</t>
  </si>
  <si>
    <t>N3803140</t>
  </si>
  <si>
    <t>126.</t>
  </si>
  <si>
    <t>GIF-XTQ160 VIDEO GASTROSCOPE</t>
  </si>
  <si>
    <t>N4496130</t>
  </si>
  <si>
    <t>127.</t>
  </si>
  <si>
    <t>HD Camera Head, autocl. 12E</t>
  </si>
  <si>
    <t>N2638640</t>
  </si>
  <si>
    <t>128.</t>
  </si>
  <si>
    <t>OTV-S7Pro-6S Processor</t>
  </si>
  <si>
    <t>N2638841</t>
  </si>
  <si>
    <t>129.</t>
  </si>
  <si>
    <t>130.</t>
  </si>
  <si>
    <t>ESG-300 Elektrokirurška enota</t>
  </si>
  <si>
    <t>WA90003W</t>
  </si>
  <si>
    <t>B001794</t>
  </si>
  <si>
    <t>131.</t>
  </si>
  <si>
    <t>HF-120 ELEKTROKIRURŠKA ENOTA</t>
  </si>
  <si>
    <t>A1264</t>
  </si>
  <si>
    <t>132.</t>
  </si>
  <si>
    <t>IMH-10 Image Management Hub 10</t>
  </si>
  <si>
    <t>N3808460</t>
  </si>
  <si>
    <t>133.</t>
  </si>
  <si>
    <t>Insuffator,  "UHI-3", 35l/min,</t>
  </si>
  <si>
    <t>A90120A</t>
  </si>
  <si>
    <t>134.</t>
  </si>
  <si>
    <t>Insufflator, UHI-3, 100-240 V</t>
  </si>
  <si>
    <t>E101290</t>
  </si>
  <si>
    <t>135.</t>
  </si>
  <si>
    <t>136.</t>
  </si>
  <si>
    <t>Insufflator, UHI-4, 220-240V</t>
  </si>
  <si>
    <t>N3829670</t>
  </si>
  <si>
    <t>137.</t>
  </si>
  <si>
    <t>138.</t>
  </si>
  <si>
    <t>KV-5 SUCTION PUMP, 7502135</t>
  </si>
  <si>
    <t>139.</t>
  </si>
  <si>
    <t>140.</t>
  </si>
  <si>
    <t>KV-5 disc (K10026146)</t>
  </si>
  <si>
    <t>02-08507</t>
  </si>
  <si>
    <t>141.</t>
  </si>
  <si>
    <t>KV-6, Aspiracijska črpalka</t>
  </si>
  <si>
    <t>K10026146</t>
  </si>
  <si>
    <t>142.</t>
  </si>
  <si>
    <t>Izvor svetlobe, "CLH-250", hal</t>
  </si>
  <si>
    <t>A4952</t>
  </si>
  <si>
    <t>143.</t>
  </si>
  <si>
    <t>Izvor svetlobe "CLH-250"</t>
  </si>
  <si>
    <t>144.</t>
  </si>
  <si>
    <t>KOLPOSKOP OCS-500</t>
  </si>
  <si>
    <t>A4959</t>
  </si>
  <si>
    <t>145.</t>
  </si>
  <si>
    <t>CLH-SC</t>
  </si>
  <si>
    <t>146.</t>
  </si>
  <si>
    <t>Ksenonski izvor svetlobe, 300W</t>
  </si>
  <si>
    <t>N1014763</t>
  </si>
  <si>
    <t>147.</t>
  </si>
  <si>
    <t>CLV-S40 Izvor Svetlobe Xenon</t>
  </si>
  <si>
    <t>148.</t>
  </si>
  <si>
    <t>CLV-S40</t>
  </si>
  <si>
    <t>149.</t>
  </si>
  <si>
    <t>LMD-2110MD,21"LCD Monitor Sony</t>
  </si>
  <si>
    <t>E91LMD-2110MD</t>
  </si>
  <si>
    <t>150.</t>
  </si>
  <si>
    <t>LMD-2435MD, Sony monitor, 24"</t>
  </si>
  <si>
    <t>E91LMD2435MD</t>
  </si>
  <si>
    <t>151.</t>
  </si>
  <si>
    <t>LMD-2735MD, Sony monitor, 27"</t>
  </si>
  <si>
    <t>E91LMD2735MD</t>
  </si>
  <si>
    <t>152.</t>
  </si>
  <si>
    <t>LTF-190-10-3D EE flex deflect.</t>
  </si>
  <si>
    <t>N4501730</t>
  </si>
  <si>
    <t>153.</t>
  </si>
  <si>
    <t>LTF-190-10-3D-E EE flex defl.</t>
  </si>
  <si>
    <t>N4501750</t>
  </si>
  <si>
    <t>154.</t>
  </si>
  <si>
    <t>MediCap USB200 Med.Vid. Rec.</t>
  </si>
  <si>
    <t>E0424820</t>
  </si>
  <si>
    <t>155.</t>
  </si>
  <si>
    <t>156.</t>
  </si>
  <si>
    <t>Mehčalna naprava Mesec 2M 20</t>
  </si>
  <si>
    <t>E91MEHCALECVODE</t>
  </si>
  <si>
    <t>4J-E-21563</t>
  </si>
  <si>
    <t>157.</t>
  </si>
  <si>
    <t>Mini ETD2 Plus PAA</t>
  </si>
  <si>
    <t>E0425512</t>
  </si>
  <si>
    <t>158.</t>
  </si>
  <si>
    <t>Monitor OEV-203, 20", 52 cm, S</t>
  </si>
  <si>
    <t>A95206A</t>
  </si>
  <si>
    <t>A411518</t>
  </si>
  <si>
    <t>159.</t>
  </si>
  <si>
    <t>A411520</t>
  </si>
  <si>
    <t>160.</t>
  </si>
  <si>
    <t>MU-1 MAINTENANCE UNIT (OES)</t>
  </si>
  <si>
    <t>161.</t>
  </si>
  <si>
    <t>162.</t>
  </si>
  <si>
    <t>163.</t>
  </si>
  <si>
    <t>nCare,Rec,Single,DIR SDI,EU(sucU9000407)</t>
  </si>
  <si>
    <t>U9000240</t>
  </si>
  <si>
    <t>MX2-300853</t>
  </si>
  <si>
    <t>164.</t>
  </si>
  <si>
    <t>E0497322</t>
  </si>
  <si>
    <t>165.</t>
  </si>
  <si>
    <t>OEV191 Monitor 19"</t>
  </si>
  <si>
    <t>N2032360</t>
  </si>
  <si>
    <t>166.</t>
  </si>
  <si>
    <t>OEV-191 LCD monitor 19"</t>
  </si>
  <si>
    <t>167.</t>
  </si>
  <si>
    <t>OEV-191 LCD monitor 17"</t>
  </si>
  <si>
    <t>168.</t>
  </si>
  <si>
    <t>OEV-203 20"# MONITOR</t>
  </si>
  <si>
    <t>A009090</t>
  </si>
  <si>
    <t>169.</t>
  </si>
  <si>
    <t>A009087</t>
  </si>
  <si>
    <t>170.</t>
  </si>
  <si>
    <t>171.</t>
  </si>
  <si>
    <t>OEV261H 26 Zoll HDTV Monitor</t>
  </si>
  <si>
    <t>N3629160</t>
  </si>
  <si>
    <t>172.</t>
  </si>
  <si>
    <t>Monitor LCD, HD, 26 OEV-262H</t>
  </si>
  <si>
    <t>N5374360</t>
  </si>
  <si>
    <t>173.</t>
  </si>
  <si>
    <t>OFP-1 FLUSHING PUMP</t>
  </si>
  <si>
    <t>25-11640</t>
  </si>
  <si>
    <t>174.</t>
  </si>
  <si>
    <t>OFP-2, Irigacijska črpalka</t>
  </si>
  <si>
    <t>K10001143</t>
  </si>
  <si>
    <t>175.</t>
  </si>
  <si>
    <t>176.</t>
  </si>
  <si>
    <t>OTV-F3 MEDICAL TV-CAMERA</t>
  </si>
  <si>
    <t>177.</t>
  </si>
  <si>
    <t>OTV-S190 Video System Centre</t>
  </si>
  <si>
    <t>N3643860</t>
  </si>
  <si>
    <t>178.</t>
  </si>
  <si>
    <t>PCF-160AI Videokolonoskop</t>
  </si>
  <si>
    <t>179.</t>
  </si>
  <si>
    <t>180.</t>
  </si>
  <si>
    <t>PCF-H190DI EVIS EXERA III</t>
  </si>
  <si>
    <t>N5374540</t>
  </si>
  <si>
    <t>181.</t>
  </si>
  <si>
    <t>PSD-60 Elektro kirurška enota</t>
  </si>
  <si>
    <t>182.</t>
  </si>
  <si>
    <t>PSD-60 Electrosurgical Unit</t>
  </si>
  <si>
    <t>183.</t>
  </si>
  <si>
    <t>RE-10 for EC-10, Recorder only</t>
  </si>
  <si>
    <t>N4471330</t>
  </si>
  <si>
    <t>184.</t>
  </si>
  <si>
    <t>SCOPE STORAGE CABINET MODEL "B</t>
  </si>
  <si>
    <t>E0425600</t>
  </si>
  <si>
    <t>185.</t>
  </si>
  <si>
    <t>SonoSurg-IU</t>
  </si>
  <si>
    <t>N1806061</t>
  </si>
  <si>
    <t>186.</t>
  </si>
  <si>
    <t>SonoSurg-T2GE-C Transducer</t>
  </si>
  <si>
    <t>N1806430</t>
  </si>
  <si>
    <t>187.</t>
  </si>
  <si>
    <t>SONY LMD-3251ST-32" 3D Monitor</t>
  </si>
  <si>
    <t>E0497620</t>
  </si>
  <si>
    <t>S0131005094</t>
  </si>
  <si>
    <t>188.</t>
  </si>
  <si>
    <t>Sony snemalnik HVO-500MD/SUR</t>
  </si>
  <si>
    <t>E91HVO-500MDSUR</t>
  </si>
  <si>
    <t>189.</t>
  </si>
  <si>
    <t>SurgMaster UES-40 HF-unit,230V</t>
  </si>
  <si>
    <t>N1063440</t>
  </si>
  <si>
    <t>190.</t>
  </si>
  <si>
    <t>UES-40 SurgMaster</t>
  </si>
  <si>
    <t>191.</t>
  </si>
  <si>
    <t>TC-C4 TROLLEY EU SET 2</t>
  </si>
  <si>
    <t>K10029887</t>
  </si>
  <si>
    <t>192.</t>
  </si>
  <si>
    <t>TC-E300 voziček za ESG-300</t>
  </si>
  <si>
    <t>K10026806</t>
  </si>
  <si>
    <t>193.</t>
  </si>
  <si>
    <t>TD-20# MANUAL DISINFECTOR 7340</t>
  </si>
  <si>
    <t>194.</t>
  </si>
  <si>
    <t>TJF-160R DUODENOVIDEOSCOPE</t>
  </si>
  <si>
    <t>195.</t>
  </si>
  <si>
    <t>TJF-Q180V</t>
  </si>
  <si>
    <t>N5383430</t>
  </si>
  <si>
    <t>196.</t>
  </si>
  <si>
    <t>TJF-Q180V incl. ET's (Kit)</t>
  </si>
  <si>
    <t>E0425507</t>
  </si>
  <si>
    <t>197.</t>
  </si>
  <si>
    <t>Transfer System "ETS Plus"</t>
  </si>
  <si>
    <t>WD00270A</t>
  </si>
  <si>
    <t>198.</t>
  </si>
  <si>
    <t>199.</t>
  </si>
  <si>
    <t>200.</t>
  </si>
  <si>
    <t>TROLLEY TC-G2, COMPACT, 1170MM</t>
  </si>
  <si>
    <t>K7504123</t>
  </si>
  <si>
    <t>201.</t>
  </si>
  <si>
    <t>WM-SC Endoskopski voziček</t>
  </si>
  <si>
    <t>K7504109</t>
  </si>
  <si>
    <t>202.</t>
  </si>
  <si>
    <t>203.</t>
  </si>
  <si>
    <t>UCR - CO2 insuflacijska enota .</t>
  </si>
  <si>
    <t>N3493240</t>
  </si>
  <si>
    <t>204.</t>
  </si>
  <si>
    <t>UP-21MD Barvni video printer</t>
  </si>
  <si>
    <t>E0424500</t>
  </si>
  <si>
    <t>205.</t>
  </si>
  <si>
    <t>206.</t>
  </si>
  <si>
    <t>URF-V2 flex. videoureteroscope</t>
  </si>
  <si>
    <t>N4506330</t>
  </si>
  <si>
    <t>207.</t>
  </si>
  <si>
    <t>208.</t>
  </si>
  <si>
    <t>URF-V3 flex. videoureteroscope</t>
  </si>
  <si>
    <t>N5782030</t>
  </si>
  <si>
    <t>209.</t>
  </si>
  <si>
    <t>Video Laparoskop, 10 mm</t>
  </si>
  <si>
    <t>A50000A</t>
  </si>
  <si>
    <t>210.</t>
  </si>
  <si>
    <t>WM-N60 WORKST</t>
  </si>
  <si>
    <t>00-10425</t>
  </si>
  <si>
    <t>211.</t>
  </si>
  <si>
    <t>WM-N60 WORKST,WITHOUT 7500569</t>
  </si>
  <si>
    <t>25-06819</t>
  </si>
  <si>
    <t>212.</t>
  </si>
  <si>
    <t>00-10424</t>
  </si>
  <si>
    <t>213.</t>
  </si>
  <si>
    <t>00-10422</t>
  </si>
  <si>
    <t>214.</t>
  </si>
  <si>
    <t>WM-NP1</t>
  </si>
  <si>
    <t>K10004537</t>
  </si>
  <si>
    <t>215.</t>
  </si>
  <si>
    <t>WM-NP1 Endoskopski voziček</t>
  </si>
  <si>
    <t>K10000287</t>
  </si>
  <si>
    <t>216.</t>
  </si>
  <si>
    <t>WM-NP1 ENDOSKOPSKI VOZICEK</t>
  </si>
  <si>
    <t>217.</t>
  </si>
  <si>
    <t>WM-NP2 Set 1 Endo. voziček</t>
  </si>
  <si>
    <t>K10021765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</si>
</sst>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;_-@_-"/>
  </numFmts>
  <fonts count="16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b/>
      <i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i/>
      <sz val="10"/>
      <color theme="1"/>
      <name val="Arial"/>
      <family val="2"/>
      <charset val="238"/>
    </font>
    <font>
      <sz val="10"/>
      <color theme="1"/>
      <name val="Calibri"/>
      <family val="2"/>
      <charset val="238"/>
    </font>
    <font>
      <u/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9" fontId="9" fillId="0" borderId="0" applyFont="0" applyFill="0" applyBorder="0" applyAlignment="0" applyProtection="0"/>
    <xf numFmtId="0" fontId="9" fillId="0" borderId="0"/>
  </cellStyleXfs>
  <cellXfs count="113">
    <xf numFmtId="0" fontId="0" fillId="0" borderId="0" xfId="0"/>
    <xf numFmtId="0" fontId="3" fillId="0" borderId="0" xfId="0" applyFont="1" applyProtection="1"/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center"/>
    </xf>
    <xf numFmtId="0" fontId="6" fillId="2" borderId="1" xfId="0" applyFont="1" applyFill="1" applyBorder="1" applyAlignment="1" applyProtection="1">
      <alignment vertical="center"/>
    </xf>
    <xf numFmtId="0" fontId="6" fillId="2" borderId="2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top"/>
    </xf>
    <xf numFmtId="0" fontId="3" fillId="0" borderId="2" xfId="0" applyFont="1" applyBorder="1" applyAlignment="1" applyProtection="1">
      <alignment horizontal="left" vertical="top"/>
    </xf>
    <xf numFmtId="0" fontId="3" fillId="0" borderId="1" xfId="0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</xf>
    <xf numFmtId="0" fontId="3" fillId="3" borderId="5" xfId="0" applyFont="1" applyFill="1" applyBorder="1" applyAlignment="1" applyProtection="1">
      <alignment horizontal="left" vertical="center"/>
    </xf>
    <xf numFmtId="0" fontId="3" fillId="3" borderId="8" xfId="0" applyFont="1" applyFill="1" applyBorder="1" applyAlignment="1" applyProtection="1">
      <alignment horizontal="left" vertical="top" wrapText="1"/>
    </xf>
    <xf numFmtId="0" fontId="3" fillId="3" borderId="5" xfId="0" applyFont="1" applyFill="1" applyBorder="1" applyAlignment="1" applyProtection="1">
      <alignment horizontal="center" vertical="center"/>
    </xf>
    <xf numFmtId="4" fontId="3" fillId="3" borderId="5" xfId="0" applyNumberFormat="1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left" vertical="top"/>
    </xf>
    <xf numFmtId="0" fontId="3" fillId="2" borderId="4" xfId="0" applyFont="1" applyFill="1" applyBorder="1" applyAlignment="1" applyProtection="1">
      <alignment horizontal="left" vertical="top"/>
    </xf>
    <xf numFmtId="0" fontId="3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left" vertical="center"/>
    </xf>
    <xf numFmtId="0" fontId="3" fillId="4" borderId="1" xfId="0" applyFont="1" applyFill="1" applyBorder="1" applyAlignment="1" applyProtection="1">
      <alignment horizontal="center" vertical="center" wrapText="1"/>
    </xf>
    <xf numFmtId="4" fontId="3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horizontal="center" vertical="center" wrapText="1"/>
    </xf>
    <xf numFmtId="4" fontId="3" fillId="5" borderId="1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4" fontId="4" fillId="0" borderId="0" xfId="0" applyNumberFormat="1" applyFont="1" applyAlignment="1" applyProtection="1">
      <alignment vertical="center"/>
    </xf>
    <xf numFmtId="4" fontId="4" fillId="0" borderId="6" xfId="0" applyNumberFormat="1" applyFont="1" applyBorder="1" applyAlignment="1" applyProtection="1">
      <alignment vertical="center"/>
    </xf>
    <xf numFmtId="0" fontId="3" fillId="0" borderId="7" xfId="0" applyFont="1" applyBorder="1" applyProtection="1"/>
    <xf numFmtId="3" fontId="3" fillId="0" borderId="1" xfId="0" applyNumberFormat="1" applyFont="1" applyBorder="1" applyAlignment="1" applyProtection="1">
      <alignment horizontal="center" vertical="center"/>
    </xf>
    <xf numFmtId="3" fontId="3" fillId="4" borderId="1" xfId="0" applyNumberFormat="1" applyFont="1" applyFill="1" applyBorder="1" applyAlignment="1" applyProtection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wrapText="1"/>
    </xf>
    <xf numFmtId="14" fontId="8" fillId="0" borderId="0" xfId="0" applyNumberFormat="1" applyFont="1"/>
    <xf numFmtId="0" fontId="6" fillId="2" borderId="2" xfId="0" applyFont="1" applyFill="1" applyBorder="1" applyAlignment="1" applyProtection="1">
      <alignment horizontal="left" vertical="center"/>
    </xf>
    <xf numFmtId="0" fontId="3" fillId="2" borderId="4" xfId="0" applyFont="1" applyFill="1" applyBorder="1" applyAlignment="1" applyProtection="1">
      <alignment horizontal="left" vertical="center"/>
    </xf>
    <xf numFmtId="0" fontId="6" fillId="2" borderId="4" xfId="0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vertical="center"/>
    </xf>
    <xf numFmtId="0" fontId="3" fillId="2" borderId="3" xfId="0" applyFont="1" applyFill="1" applyBorder="1" applyAlignment="1" applyProtection="1">
      <alignment vertical="center"/>
    </xf>
    <xf numFmtId="0" fontId="7" fillId="0" borderId="7" xfId="0" applyFont="1" applyBorder="1" applyAlignment="1"/>
    <xf numFmtId="0" fontId="7" fillId="0" borderId="7" xfId="0" applyFont="1" applyBorder="1" applyAlignment="1">
      <alignment horizontal="left"/>
    </xf>
    <xf numFmtId="0" fontId="7" fillId="0" borderId="0" xfId="3" applyFont="1"/>
    <xf numFmtId="0" fontId="9" fillId="0" borderId="0" xfId="3"/>
    <xf numFmtId="0" fontId="10" fillId="5" borderId="0" xfId="3" applyFont="1" applyFill="1"/>
    <xf numFmtId="0" fontId="10" fillId="5" borderId="0" xfId="3" applyFont="1" applyFill="1" applyAlignment="1">
      <alignment vertical="center"/>
    </xf>
    <xf numFmtId="0" fontId="0" fillId="0" borderId="0" xfId="0" applyAlignment="1">
      <alignment horizontal="left"/>
    </xf>
    <xf numFmtId="164" fontId="0" fillId="0" borderId="0" xfId="0" applyNumberFormat="1"/>
    <xf numFmtId="4" fontId="11" fillId="0" borderId="6" xfId="0" applyNumberFormat="1" applyFont="1" applyBorder="1" applyAlignment="1">
      <alignment horizontal="center"/>
    </xf>
    <xf numFmtId="9" fontId="0" fillId="0" borderId="0" xfId="2" applyFont="1"/>
    <xf numFmtId="0" fontId="5" fillId="0" borderId="0" xfId="0" applyFont="1" applyAlignment="1" applyProtection="1">
      <alignment vertical="center" wrapText="1"/>
    </xf>
    <xf numFmtId="0" fontId="5" fillId="0" borderId="0" xfId="0" applyFont="1" applyAlignment="1" applyProtection="1">
      <alignment vertical="center"/>
    </xf>
    <xf numFmtId="0" fontId="3" fillId="3" borderId="1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3" borderId="4" xfId="0" applyFont="1" applyFill="1" applyBorder="1" applyAlignment="1"/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/>
    <xf numFmtId="0" fontId="12" fillId="0" borderId="0" xfId="0" applyFont="1" applyAlignment="1">
      <alignment wrapText="1"/>
    </xf>
    <xf numFmtId="164" fontId="12" fillId="0" borderId="0" xfId="0" applyNumberFormat="1" applyFont="1" applyAlignment="1">
      <alignment wrapText="1"/>
    </xf>
    <xf numFmtId="9" fontId="12" fillId="0" borderId="0" xfId="2" applyFont="1" applyAlignment="1">
      <alignment wrapText="1"/>
    </xf>
    <xf numFmtId="164" fontId="12" fillId="0" borderId="9" xfId="0" applyNumberFormat="1" applyFont="1" applyBorder="1" applyAlignment="1">
      <alignment wrapText="1"/>
    </xf>
    <xf numFmtId="164" fontId="7" fillId="0" borderId="0" xfId="0" applyNumberFormat="1" applyFont="1"/>
    <xf numFmtId="1" fontId="7" fillId="0" borderId="0" xfId="2" applyNumberFormat="1" applyFont="1"/>
    <xf numFmtId="164" fontId="7" fillId="0" borderId="9" xfId="0" applyNumberFormat="1" applyFont="1" applyBorder="1"/>
    <xf numFmtId="0" fontId="12" fillId="0" borderId="0" xfId="0" applyFont="1"/>
    <xf numFmtId="0" fontId="13" fillId="2" borderId="1" xfId="0" applyFont="1" applyFill="1" applyBorder="1"/>
    <xf numFmtId="0" fontId="7" fillId="0" borderId="1" xfId="0" applyFont="1" applyBorder="1"/>
    <xf numFmtId="0" fontId="3" fillId="0" borderId="0" xfId="0" applyFont="1" applyBorder="1" applyProtection="1"/>
    <xf numFmtId="0" fontId="7" fillId="0" borderId="7" xfId="3" applyFont="1" applyBorder="1" applyAlignment="1" applyProtection="1">
      <protection locked="0"/>
    </xf>
    <xf numFmtId="0" fontId="7" fillId="0" borderId="4" xfId="3" applyFont="1" applyBorder="1" applyAlignment="1" applyProtection="1">
      <protection locked="0"/>
    </xf>
    <xf numFmtId="0" fontId="7" fillId="0" borderId="0" xfId="3" applyFont="1" applyBorder="1" applyAlignment="1" applyProtection="1">
      <protection locked="0"/>
    </xf>
    <xf numFmtId="0" fontId="15" fillId="0" borderId="7" xfId="3" applyFont="1" applyBorder="1"/>
    <xf numFmtId="4" fontId="0" fillId="0" borderId="0" xfId="0" applyNumberFormat="1" applyFont="1" applyAlignment="1">
      <alignment horizontal="center"/>
    </xf>
    <xf numFmtId="0" fontId="7" fillId="0" borderId="0" xfId="3" applyFont="1" applyAlignment="1">
      <alignment horizontal="left"/>
    </xf>
    <xf numFmtId="0" fontId="7" fillId="0" borderId="0" xfId="3" applyFont="1" applyBorder="1" applyAlignment="1" applyProtection="1">
      <alignment horizontal="left"/>
      <protection locked="0"/>
    </xf>
    <xf numFmtId="0" fontId="15" fillId="0" borderId="0" xfId="3" applyFont="1" applyBorder="1" applyAlignment="1">
      <alignment horizontal="left"/>
    </xf>
    <xf numFmtId="0" fontId="12" fillId="0" borderId="0" xfId="0" applyFont="1" applyAlignment="1">
      <alignment horizontal="left" wrapText="1"/>
    </xf>
    <xf numFmtId="1" fontId="3" fillId="0" borderId="1" xfId="0" applyNumberFormat="1" applyFont="1" applyBorder="1" applyAlignment="1" applyProtection="1">
      <alignment horizontal="center" vertical="center"/>
    </xf>
    <xf numFmtId="1" fontId="3" fillId="3" borderId="5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 wrapText="1"/>
    </xf>
    <xf numFmtId="0" fontId="3" fillId="3" borderId="2" xfId="0" applyFont="1" applyFill="1" applyBorder="1" applyAlignment="1" applyProtection="1">
      <alignment horizontal="left" vertical="center" wrapText="1"/>
    </xf>
    <xf numFmtId="0" fontId="3" fillId="3" borderId="4" xfId="0" applyFont="1" applyFill="1" applyBorder="1" applyAlignment="1" applyProtection="1">
      <alignment horizontal="left" vertical="center" wrapText="1"/>
    </xf>
    <xf numFmtId="0" fontId="7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3" borderId="2" xfId="0" applyFont="1" applyFill="1" applyBorder="1" applyAlignment="1">
      <alignment horizontal="left" wrapText="1"/>
    </xf>
    <xf numFmtId="0" fontId="3" fillId="3" borderId="4" xfId="0" applyFont="1" applyFill="1" applyBorder="1" applyAlignment="1">
      <alignment horizontal="left" wrapText="1"/>
    </xf>
    <xf numFmtId="0" fontId="3" fillId="3" borderId="3" xfId="0" applyFont="1" applyFill="1" applyBorder="1" applyAlignment="1">
      <alignment horizontal="left" wrapText="1"/>
    </xf>
    <xf numFmtId="0" fontId="10" fillId="5" borderId="0" xfId="3" applyFont="1" applyFill="1" applyAlignment="1">
      <alignment horizontal="center" vertical="center"/>
    </xf>
    <xf numFmtId="0" fontId="7" fillId="0" borderId="0" xfId="3" applyFont="1" applyBorder="1" applyAlignment="1" applyProtection="1">
      <alignment horizontal="center"/>
      <protection locked="0"/>
    </xf>
    <xf numFmtId="0" fontId="10" fillId="5" borderId="0" xfId="3" applyFont="1" applyFill="1" applyAlignment="1">
      <alignment horizontal="center"/>
    </xf>
    <xf numFmtId="0" fontId="13" fillId="2" borderId="1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left"/>
    </xf>
    <xf numFmtId="4" fontId="7" fillId="0" borderId="2" xfId="0" applyNumberFormat="1" applyFont="1" applyBorder="1" applyAlignment="1">
      <alignment horizontal="center"/>
    </xf>
    <xf numFmtId="4" fontId="7" fillId="0" borderId="3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4" fontId="8" fillId="0" borderId="1" xfId="0" applyNumberFormat="1" applyFont="1" applyBorder="1" applyAlignment="1">
      <alignment horizontal="center"/>
    </xf>
    <xf numFmtId="3" fontId="3" fillId="5" borderId="1" xfId="0" applyNumberFormat="1" applyFont="1" applyFill="1" applyBorder="1" applyAlignment="1" applyProtection="1">
      <alignment horizontal="center" vertical="center"/>
    </xf>
    <xf numFmtId="0" fontId="3" fillId="3" borderId="5" xfId="0" applyNumberFormat="1" applyFont="1" applyFill="1" applyBorder="1" applyAlignment="1" applyProtection="1">
      <alignment horizontal="center" vertical="center"/>
    </xf>
    <xf numFmtId="0" fontId="0" fillId="5" borderId="0" xfId="0" applyFill="1"/>
  </cellXfs>
  <cellStyles count="4">
    <cellStyle name="Navadno" xfId="0" builtinId="0"/>
    <cellStyle name="Navadno 2" xfId="3" xr:uid="{5187875F-070B-4471-8FB7-EEE391D24A77}"/>
    <cellStyle name="Normal_Sheet2" xfId="1" xr:uid="{00000000-0005-0000-0000-000001000000}"/>
    <cellStyle name="Odstotek" xfId="2" builtinId="5"/>
  </cellStyles>
  <dxfs count="11"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numFmt numFmtId="164" formatCode="_-* #,##0.00\ [$€-1]_-;\-* #,##0.00\ [$€-1]_-;_-* &quot;-&quot;??\ [$€-1]_-;_-@_-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numFmt numFmtId="164" formatCode="_-* #,##0.00\ [$€-1]_-;\-* #,##0.00\ [$€-1]_-;_-* &quot;-&quot;??\ [$€-1]_-;_-@_-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numFmt numFmtId="1" formatCode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numFmt numFmtId="164" formatCode="_-* #,##0.00\ [$€-1]_-;\-* #,##0.00\ [$€-1]_-;_-* &quot;-&quot;??\ [$€-1]_-;_-@_-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alignment horizontal="lef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</dxf>
    <dxf>
      <font>
        <strike val="0"/>
        <outline val="0"/>
        <shadow val="0"/>
        <u val="none"/>
        <vertAlign val="baseline"/>
        <sz val="10"/>
        <color theme="1"/>
      </font>
      <alignment horizontal="general" vertical="bottom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02FBFD5-0FC7-4EE1-A15C-9224C45B0F0F}" name="Tabela5" displayName="Tabela5" ref="A16:I233" totalsRowShown="0" headerRowDxfId="10" dataDxfId="9">
  <autoFilter ref="A16:I233" xr:uid="{01E5EEF8-8C9C-4B48-BC9D-88B07516F03B}"/>
  <tableColumns count="9">
    <tableColumn id="1" xr3:uid="{341CC91E-E438-4F2B-A03A-638E3055561E}" name="Št." dataDxfId="8"/>
    <tableColumn id="2" xr3:uid="{366D9EEE-66FC-48F1-BA7F-52B19E060F32}" name="Naziv naprave" dataDxfId="7"/>
    <tableColumn id="9" xr3:uid="{6BB51E21-C3C2-46EE-AC22-F2AE16DA08B9}" name="Oznaka" dataDxfId="6"/>
    <tableColumn id="3" xr3:uid="{346F95EF-CBF8-433A-A544-361FA7726218}" name="Serijska št." dataDxfId="5"/>
    <tableColumn id="4" xr3:uid="{7C8240C0-66B6-4EB9-B217-E2F4FCB60D45}" name="Količina " dataDxfId="4"/>
    <tableColumn id="5" xr3:uid="{310A7738-C93B-473F-A95A-00C28A8F80D3}" name="Cena na EM brez DDV" dataDxfId="3"/>
    <tableColumn id="6" xr3:uid="{892E673F-BC15-4FDC-AF32-D58106713681}" name="DDV (%)" dataDxfId="2" dataCellStyle="Odstotek"/>
    <tableColumn id="7" xr3:uid="{3AD0BB36-0108-4F28-ABE7-4E4EBC37BB6A}" name="Vrednost brez DDV" dataDxfId="1">
      <calculatedColumnFormula>Tabela5[[#This Row],[Količina ]]*Tabela5[[#This Row],[Cena na EM brez DDV]]</calculatedColumnFormula>
    </tableColumn>
    <tableColumn id="8" xr3:uid="{88252FA5-F31F-4404-A9AA-48424BC55E14}" name="Stolpec1" dataDxfId="0">
      <calculatedColumnFormula>Tabela5[[#This Row],[DDV (%)]]*Tabela5[[#This Row],[Vrednost brez DDV]]/100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L185"/>
  <sheetViews>
    <sheetView zoomScaleNormal="100" workbookViewId="0">
      <selection activeCell="I19" sqref="I19"/>
    </sheetView>
  </sheetViews>
  <sheetFormatPr defaultRowHeight="12.75" x14ac:dyDescent="0.2"/>
  <cols>
    <col min="1" max="1" width="6.140625" style="1" customWidth="1"/>
    <col min="2" max="2" width="14.140625" style="1" customWidth="1"/>
    <col min="3" max="3" width="7.5703125" style="2" customWidth="1"/>
    <col min="4" max="4" width="8.140625" style="1" customWidth="1"/>
    <col min="5" max="5" width="4" style="1" customWidth="1"/>
    <col min="6" max="6" width="23.5703125" style="1" customWidth="1"/>
    <col min="7" max="7" width="6.5703125" style="1" customWidth="1"/>
    <col min="8" max="8" width="8.5703125" style="3" customWidth="1"/>
    <col min="9" max="9" width="11.140625" style="1" customWidth="1"/>
    <col min="10" max="10" width="7.42578125" style="1" customWidth="1"/>
    <col min="11" max="11" width="11.42578125" style="1" customWidth="1"/>
    <col min="12" max="12" width="9.140625" style="1" hidden="1" customWidth="1"/>
    <col min="13" max="16384" width="9.140625" style="1"/>
  </cols>
  <sheetData>
    <row r="3" spans="1:11" s="33" customFormat="1" x14ac:dyDescent="0.2">
      <c r="B3" s="34" t="s">
        <v>7</v>
      </c>
      <c r="C3" s="34"/>
      <c r="D3" s="34"/>
      <c r="E3" s="34"/>
      <c r="H3" s="35"/>
    </row>
    <row r="4" spans="1:11" s="33" customFormat="1" ht="20.25" customHeight="1" x14ac:dyDescent="0.2">
      <c r="B4" s="44"/>
      <c r="C4" s="45"/>
      <c r="D4" s="44"/>
      <c r="E4" s="36"/>
      <c r="F4" s="36"/>
      <c r="H4" s="35"/>
    </row>
    <row r="5" spans="1:11" s="33" customFormat="1" ht="20.25" customHeight="1" x14ac:dyDescent="0.2">
      <c r="B5" s="44"/>
      <c r="C5" s="45"/>
      <c r="D5" s="44"/>
      <c r="E5" s="37"/>
      <c r="F5" s="37"/>
      <c r="H5" s="35"/>
    </row>
    <row r="6" spans="1:11" s="33" customFormat="1" ht="20.25" customHeight="1" x14ac:dyDescent="0.2">
      <c r="B6" s="44"/>
      <c r="C6" s="45"/>
      <c r="D6" s="44"/>
      <c r="E6" s="36"/>
      <c r="F6" s="36"/>
      <c r="H6" s="35"/>
    </row>
    <row r="7" spans="1:11" s="33" customFormat="1" x14ac:dyDescent="0.2">
      <c r="C7" s="34"/>
      <c r="H7" s="35"/>
    </row>
    <row r="8" spans="1:11" s="33" customFormat="1" ht="20.25" customHeight="1" x14ac:dyDescent="0.2">
      <c r="B8" s="34" t="s">
        <v>8</v>
      </c>
      <c r="C8" s="34"/>
      <c r="D8" s="44"/>
      <c r="E8" s="44"/>
      <c r="F8" s="36"/>
      <c r="H8" s="35"/>
    </row>
    <row r="9" spans="1:11" s="33" customFormat="1" ht="20.25" customHeight="1" x14ac:dyDescent="0.2">
      <c r="B9" s="34" t="s">
        <v>9</v>
      </c>
      <c r="C9" s="45"/>
      <c r="D9" s="44"/>
      <c r="E9" s="38"/>
      <c r="H9" s="35"/>
    </row>
    <row r="13" spans="1:11" ht="18" x14ac:dyDescent="0.2">
      <c r="A13" s="85" t="s">
        <v>78</v>
      </c>
      <c r="B13" s="85"/>
      <c r="C13" s="85"/>
      <c r="D13" s="85"/>
      <c r="E13" s="85"/>
      <c r="F13" s="85"/>
      <c r="G13" s="85"/>
      <c r="H13" s="85"/>
      <c r="I13" s="85"/>
      <c r="J13" s="85"/>
      <c r="K13" s="85"/>
    </row>
    <row r="14" spans="1:11" ht="61.5" customHeight="1" x14ac:dyDescent="0.2">
      <c r="A14" s="86" t="s">
        <v>95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</row>
    <row r="17" spans="1:12" ht="38.25" x14ac:dyDescent="0.2">
      <c r="A17" s="4" t="s">
        <v>0</v>
      </c>
      <c r="B17" s="5" t="s">
        <v>77</v>
      </c>
      <c r="C17" s="39" t="s">
        <v>1</v>
      </c>
      <c r="D17" s="41"/>
      <c r="E17" s="41"/>
      <c r="F17" s="41"/>
      <c r="G17" s="6" t="s">
        <v>2</v>
      </c>
      <c r="H17" s="6" t="s">
        <v>3</v>
      </c>
      <c r="I17" s="7" t="s">
        <v>4</v>
      </c>
      <c r="J17" s="7" t="s">
        <v>5</v>
      </c>
      <c r="K17" s="7" t="s">
        <v>6</v>
      </c>
    </row>
    <row r="18" spans="1:12" ht="15" customHeight="1" x14ac:dyDescent="0.2">
      <c r="A18" s="8" t="s">
        <v>10</v>
      </c>
      <c r="B18" s="9"/>
      <c r="C18" s="87" t="s">
        <v>11</v>
      </c>
      <c r="D18" s="88"/>
      <c r="E18" s="88"/>
      <c r="F18" s="88"/>
      <c r="G18" s="10" t="s">
        <v>12</v>
      </c>
      <c r="H18" s="110">
        <v>300</v>
      </c>
      <c r="I18" s="11">
        <v>0</v>
      </c>
      <c r="J18" s="82">
        <v>22</v>
      </c>
      <c r="K18" s="11">
        <f>H18*I18</f>
        <v>0</v>
      </c>
      <c r="L18" s="1">
        <f>J18*K18/100</f>
        <v>0</v>
      </c>
    </row>
    <row r="19" spans="1:12" ht="54" customHeight="1" x14ac:dyDescent="0.2">
      <c r="A19" s="12" t="s">
        <v>14</v>
      </c>
      <c r="B19" s="13"/>
      <c r="C19" s="89" t="s">
        <v>71</v>
      </c>
      <c r="D19" s="90"/>
      <c r="E19" s="90"/>
      <c r="F19" s="90"/>
      <c r="G19" s="14" t="s">
        <v>13</v>
      </c>
      <c r="H19" s="111">
        <v>30</v>
      </c>
      <c r="I19" s="15">
        <v>0</v>
      </c>
      <c r="J19" s="83">
        <v>22</v>
      </c>
      <c r="K19" s="15">
        <f>H19*I19</f>
        <v>0</v>
      </c>
      <c r="L19" s="1">
        <f t="shared" ref="L19:L20" si="0">J19*K19/100</f>
        <v>0</v>
      </c>
    </row>
    <row r="20" spans="1:12" ht="25.5" customHeight="1" x14ac:dyDescent="0.2">
      <c r="A20" s="16"/>
      <c r="B20" s="17"/>
      <c r="C20" s="40" t="s">
        <v>97</v>
      </c>
      <c r="D20" s="42"/>
      <c r="E20" s="42"/>
      <c r="F20" s="42"/>
      <c r="G20" s="42"/>
      <c r="H20" s="42"/>
      <c r="I20" s="42"/>
      <c r="J20" s="42"/>
      <c r="K20" s="43"/>
      <c r="L20" s="1">
        <f t="shared" si="0"/>
        <v>0</v>
      </c>
    </row>
    <row r="21" spans="1:12" ht="15" customHeight="1" x14ac:dyDescent="0.2">
      <c r="A21" s="20" t="s">
        <v>15</v>
      </c>
      <c r="B21" s="56" t="s">
        <v>98</v>
      </c>
      <c r="C21" s="57" t="s">
        <v>99</v>
      </c>
      <c r="D21" s="58"/>
      <c r="E21" s="58"/>
      <c r="F21" s="58"/>
      <c r="G21" s="21" t="s">
        <v>72</v>
      </c>
      <c r="H21" s="21">
        <v>6</v>
      </c>
      <c r="I21" s="22">
        <v>0</v>
      </c>
      <c r="J21" s="32">
        <v>22</v>
      </c>
      <c r="K21" s="22">
        <f t="shared" ref="K21:K31" si="1">H21*I21</f>
        <v>0</v>
      </c>
      <c r="L21" s="1">
        <f t="shared" ref="L21:L49" si="2">J21*K21/100</f>
        <v>0</v>
      </c>
    </row>
    <row r="22" spans="1:12" x14ac:dyDescent="0.2">
      <c r="A22" s="18" t="s">
        <v>16</v>
      </c>
      <c r="B22" s="59" t="s">
        <v>100</v>
      </c>
      <c r="C22" s="60" t="s">
        <v>101</v>
      </c>
      <c r="D22" s="61"/>
      <c r="E22" s="61"/>
      <c r="F22" s="61"/>
      <c r="G22" s="23" t="s">
        <v>72</v>
      </c>
      <c r="H22" s="19">
        <v>3</v>
      </c>
      <c r="I22" s="11">
        <v>0</v>
      </c>
      <c r="J22" s="31">
        <v>22</v>
      </c>
      <c r="K22" s="24">
        <f t="shared" si="1"/>
        <v>0</v>
      </c>
      <c r="L22" s="1">
        <f t="shared" si="2"/>
        <v>0</v>
      </c>
    </row>
    <row r="23" spans="1:12" ht="15" customHeight="1" x14ac:dyDescent="0.2">
      <c r="A23" s="20" t="s">
        <v>17</v>
      </c>
      <c r="B23" s="56" t="s">
        <v>102</v>
      </c>
      <c r="C23" s="57" t="s">
        <v>103</v>
      </c>
      <c r="D23" s="58"/>
      <c r="E23" s="58"/>
      <c r="F23" s="58"/>
      <c r="G23" s="21" t="s">
        <v>72</v>
      </c>
      <c r="H23" s="21">
        <v>3</v>
      </c>
      <c r="I23" s="22">
        <v>0</v>
      </c>
      <c r="J23" s="32">
        <v>22</v>
      </c>
      <c r="K23" s="22">
        <f t="shared" si="1"/>
        <v>0</v>
      </c>
      <c r="L23" s="1">
        <f t="shared" si="2"/>
        <v>0</v>
      </c>
    </row>
    <row r="24" spans="1:12" ht="15" customHeight="1" x14ac:dyDescent="0.2">
      <c r="A24" s="18" t="s">
        <v>18</v>
      </c>
      <c r="B24" s="59" t="s">
        <v>104</v>
      </c>
      <c r="C24" s="60" t="s">
        <v>105</v>
      </c>
      <c r="D24" s="61"/>
      <c r="E24" s="61"/>
      <c r="F24" s="61"/>
      <c r="G24" s="23" t="s">
        <v>72</v>
      </c>
      <c r="H24" s="19">
        <v>3</v>
      </c>
      <c r="I24" s="11">
        <v>0</v>
      </c>
      <c r="J24" s="31">
        <v>22</v>
      </c>
      <c r="K24" s="24">
        <f t="shared" si="1"/>
        <v>0</v>
      </c>
      <c r="L24" s="1">
        <f t="shared" si="2"/>
        <v>0</v>
      </c>
    </row>
    <row r="25" spans="1:12" ht="15" customHeight="1" x14ac:dyDescent="0.2">
      <c r="A25" s="20" t="s">
        <v>19</v>
      </c>
      <c r="B25" s="56" t="s">
        <v>106</v>
      </c>
      <c r="C25" s="57" t="s">
        <v>107</v>
      </c>
      <c r="D25" s="58"/>
      <c r="E25" s="58"/>
      <c r="F25" s="58"/>
      <c r="G25" s="21" t="s">
        <v>72</v>
      </c>
      <c r="H25" s="21">
        <v>2</v>
      </c>
      <c r="I25" s="22">
        <v>0</v>
      </c>
      <c r="J25" s="32">
        <v>22</v>
      </c>
      <c r="K25" s="22">
        <f t="shared" si="1"/>
        <v>0</v>
      </c>
      <c r="L25" s="1">
        <f t="shared" si="2"/>
        <v>0</v>
      </c>
    </row>
    <row r="26" spans="1:12" ht="15" customHeight="1" x14ac:dyDescent="0.2">
      <c r="A26" s="18" t="s">
        <v>20</v>
      </c>
      <c r="B26" s="59" t="s">
        <v>108</v>
      </c>
      <c r="C26" s="60" t="s">
        <v>109</v>
      </c>
      <c r="D26" s="61"/>
      <c r="E26" s="61"/>
      <c r="F26" s="61"/>
      <c r="G26" s="23" t="s">
        <v>72</v>
      </c>
      <c r="H26" s="19">
        <v>2</v>
      </c>
      <c r="I26" s="11">
        <v>0</v>
      </c>
      <c r="J26" s="31">
        <v>22</v>
      </c>
      <c r="K26" s="24">
        <f t="shared" si="1"/>
        <v>0</v>
      </c>
      <c r="L26" s="1">
        <f t="shared" si="2"/>
        <v>0</v>
      </c>
    </row>
    <row r="27" spans="1:12" x14ac:dyDescent="0.2">
      <c r="A27" s="20" t="s">
        <v>21</v>
      </c>
      <c r="B27" s="56" t="s">
        <v>110</v>
      </c>
      <c r="C27" s="57" t="s">
        <v>111</v>
      </c>
      <c r="D27" s="58"/>
      <c r="E27" s="58"/>
      <c r="F27" s="58"/>
      <c r="G27" s="21" t="s">
        <v>72</v>
      </c>
      <c r="H27" s="21">
        <v>2</v>
      </c>
      <c r="I27" s="22">
        <v>0</v>
      </c>
      <c r="J27" s="32">
        <v>22</v>
      </c>
      <c r="K27" s="22">
        <f t="shared" si="1"/>
        <v>0</v>
      </c>
      <c r="L27" s="1">
        <f t="shared" si="2"/>
        <v>0</v>
      </c>
    </row>
    <row r="28" spans="1:12" x14ac:dyDescent="0.2">
      <c r="A28" s="18" t="s">
        <v>22</v>
      </c>
      <c r="B28" s="59" t="s">
        <v>112</v>
      </c>
      <c r="C28" s="60" t="s">
        <v>113</v>
      </c>
      <c r="D28" s="61"/>
      <c r="E28" s="61"/>
      <c r="F28" s="61"/>
      <c r="G28" s="23" t="s">
        <v>72</v>
      </c>
      <c r="H28" s="19">
        <v>3</v>
      </c>
      <c r="I28" s="11">
        <v>0</v>
      </c>
      <c r="J28" s="31">
        <v>22</v>
      </c>
      <c r="K28" s="24">
        <f t="shared" si="1"/>
        <v>0</v>
      </c>
      <c r="L28" s="1">
        <f t="shared" si="2"/>
        <v>0</v>
      </c>
    </row>
    <row r="29" spans="1:12" x14ac:dyDescent="0.2">
      <c r="A29" s="20" t="s">
        <v>23</v>
      </c>
      <c r="B29" s="56" t="s">
        <v>114</v>
      </c>
      <c r="C29" s="57" t="s">
        <v>115</v>
      </c>
      <c r="D29" s="58"/>
      <c r="E29" s="58"/>
      <c r="F29" s="58"/>
      <c r="G29" s="21" t="s">
        <v>72</v>
      </c>
      <c r="H29" s="21">
        <v>3</v>
      </c>
      <c r="I29" s="22">
        <v>0</v>
      </c>
      <c r="J29" s="32">
        <v>22</v>
      </c>
      <c r="K29" s="22">
        <f t="shared" si="1"/>
        <v>0</v>
      </c>
      <c r="L29" s="1">
        <f t="shared" si="2"/>
        <v>0</v>
      </c>
    </row>
    <row r="30" spans="1:12" ht="15" customHeight="1" x14ac:dyDescent="0.2">
      <c r="A30" s="18" t="s">
        <v>24</v>
      </c>
      <c r="B30" s="59" t="s">
        <v>116</v>
      </c>
      <c r="C30" s="60" t="s">
        <v>117</v>
      </c>
      <c r="D30" s="61"/>
      <c r="E30" s="61"/>
      <c r="F30" s="61"/>
      <c r="G30" s="23" t="s">
        <v>72</v>
      </c>
      <c r="H30" s="19">
        <v>3</v>
      </c>
      <c r="I30" s="11">
        <v>0</v>
      </c>
      <c r="J30" s="31">
        <v>22</v>
      </c>
      <c r="K30" s="24">
        <f t="shared" si="1"/>
        <v>0</v>
      </c>
      <c r="L30" s="1">
        <f t="shared" si="2"/>
        <v>0</v>
      </c>
    </row>
    <row r="31" spans="1:12" ht="15" customHeight="1" x14ac:dyDescent="0.2">
      <c r="A31" s="20" t="s">
        <v>25</v>
      </c>
      <c r="B31" s="56" t="s">
        <v>118</v>
      </c>
      <c r="C31" s="57" t="s">
        <v>119</v>
      </c>
      <c r="D31" s="58"/>
      <c r="E31" s="58"/>
      <c r="F31" s="58"/>
      <c r="G31" s="21" t="s">
        <v>72</v>
      </c>
      <c r="H31" s="21">
        <v>6</v>
      </c>
      <c r="I31" s="22">
        <v>0</v>
      </c>
      <c r="J31" s="32">
        <v>22</v>
      </c>
      <c r="K31" s="22">
        <f t="shared" si="1"/>
        <v>0</v>
      </c>
      <c r="L31" s="1">
        <f t="shared" si="2"/>
        <v>0</v>
      </c>
    </row>
    <row r="32" spans="1:12" ht="15" customHeight="1" x14ac:dyDescent="0.2">
      <c r="A32" s="18" t="s">
        <v>26</v>
      </c>
      <c r="B32" s="59" t="s">
        <v>120</v>
      </c>
      <c r="C32" s="60" t="s">
        <v>121</v>
      </c>
      <c r="D32" s="61"/>
      <c r="E32" s="61"/>
      <c r="F32" s="61"/>
      <c r="G32" s="23" t="s">
        <v>72</v>
      </c>
      <c r="H32" s="19">
        <v>6</v>
      </c>
      <c r="I32" s="11">
        <v>0</v>
      </c>
      <c r="J32" s="31">
        <v>22</v>
      </c>
      <c r="K32" s="24">
        <f>H33*I32</f>
        <v>0</v>
      </c>
      <c r="L32" s="1">
        <f t="shared" si="2"/>
        <v>0</v>
      </c>
    </row>
    <row r="33" spans="1:12" ht="15" customHeight="1" x14ac:dyDescent="0.2">
      <c r="A33" s="20" t="s">
        <v>27</v>
      </c>
      <c r="B33" s="56" t="s">
        <v>122</v>
      </c>
      <c r="C33" s="57" t="s">
        <v>123</v>
      </c>
      <c r="D33" s="58"/>
      <c r="E33" s="58"/>
      <c r="F33" s="58"/>
      <c r="G33" s="21" t="s">
        <v>72</v>
      </c>
      <c r="H33" s="21">
        <v>1</v>
      </c>
      <c r="I33" s="22">
        <v>0</v>
      </c>
      <c r="J33" s="32">
        <v>22</v>
      </c>
      <c r="K33" s="22">
        <f>H34*I33</f>
        <v>0</v>
      </c>
      <c r="L33" s="1">
        <f t="shared" si="2"/>
        <v>0</v>
      </c>
    </row>
    <row r="34" spans="1:12" ht="15" customHeight="1" x14ac:dyDescent="0.2">
      <c r="A34" s="18" t="s">
        <v>28</v>
      </c>
      <c r="B34" s="59" t="s">
        <v>124</v>
      </c>
      <c r="C34" s="60" t="s">
        <v>125</v>
      </c>
      <c r="D34" s="61"/>
      <c r="E34" s="61"/>
      <c r="F34" s="61"/>
      <c r="G34" s="23" t="s">
        <v>72</v>
      </c>
      <c r="H34" s="19">
        <v>1</v>
      </c>
      <c r="I34" s="11">
        <v>0</v>
      </c>
      <c r="J34" s="31">
        <v>22</v>
      </c>
      <c r="K34" s="24">
        <f>H34*I34</f>
        <v>0</v>
      </c>
      <c r="L34" s="1">
        <f t="shared" si="2"/>
        <v>0</v>
      </c>
    </row>
    <row r="35" spans="1:12" ht="15" customHeight="1" x14ac:dyDescent="0.2">
      <c r="A35" s="20" t="s">
        <v>29</v>
      </c>
      <c r="B35" s="56" t="s">
        <v>126</v>
      </c>
      <c r="C35" s="57" t="s">
        <v>127</v>
      </c>
      <c r="D35" s="58"/>
      <c r="E35" s="58"/>
      <c r="F35" s="58"/>
      <c r="G35" s="21" t="s">
        <v>72</v>
      </c>
      <c r="H35" s="21">
        <v>1</v>
      </c>
      <c r="I35" s="22">
        <v>0</v>
      </c>
      <c r="J35" s="32">
        <v>22</v>
      </c>
      <c r="K35" s="22">
        <f>H35*I35</f>
        <v>0</v>
      </c>
      <c r="L35" s="1">
        <f t="shared" si="2"/>
        <v>0</v>
      </c>
    </row>
    <row r="36" spans="1:12" ht="15" customHeight="1" x14ac:dyDescent="0.2">
      <c r="A36" s="18" t="s">
        <v>30</v>
      </c>
      <c r="B36" s="59" t="s">
        <v>128</v>
      </c>
      <c r="C36" s="60" t="s">
        <v>129</v>
      </c>
      <c r="D36" s="61"/>
      <c r="E36" s="61"/>
      <c r="F36" s="61"/>
      <c r="G36" s="23" t="s">
        <v>72</v>
      </c>
      <c r="H36" s="19">
        <v>6</v>
      </c>
      <c r="I36" s="11">
        <v>0</v>
      </c>
      <c r="J36" s="31">
        <v>22</v>
      </c>
      <c r="K36" s="24">
        <f t="shared" ref="K36:K56" si="3">H36*I36</f>
        <v>0</v>
      </c>
      <c r="L36" s="1">
        <f t="shared" si="2"/>
        <v>0</v>
      </c>
    </row>
    <row r="37" spans="1:12" ht="15" customHeight="1" x14ac:dyDescent="0.2">
      <c r="A37" s="20" t="s">
        <v>31</v>
      </c>
      <c r="B37" s="56" t="s">
        <v>130</v>
      </c>
      <c r="C37" s="57" t="s">
        <v>131</v>
      </c>
      <c r="D37" s="58"/>
      <c r="E37" s="58"/>
      <c r="F37" s="58"/>
      <c r="G37" s="21" t="s">
        <v>72</v>
      </c>
      <c r="H37" s="21">
        <v>6</v>
      </c>
      <c r="I37" s="22">
        <v>0</v>
      </c>
      <c r="J37" s="32">
        <v>22</v>
      </c>
      <c r="K37" s="22">
        <f t="shared" si="3"/>
        <v>0</v>
      </c>
      <c r="L37" s="1">
        <f t="shared" si="2"/>
        <v>0</v>
      </c>
    </row>
    <row r="38" spans="1:12" ht="15" customHeight="1" x14ac:dyDescent="0.2">
      <c r="A38" s="18" t="s">
        <v>32</v>
      </c>
      <c r="B38" s="59" t="s">
        <v>132</v>
      </c>
      <c r="C38" s="60" t="s">
        <v>133</v>
      </c>
      <c r="D38" s="61"/>
      <c r="E38" s="61"/>
      <c r="F38" s="61"/>
      <c r="G38" s="23" t="s">
        <v>72</v>
      </c>
      <c r="H38" s="19">
        <v>6</v>
      </c>
      <c r="I38" s="11">
        <v>0</v>
      </c>
      <c r="J38" s="31">
        <v>22</v>
      </c>
      <c r="K38" s="24">
        <f t="shared" si="3"/>
        <v>0</v>
      </c>
      <c r="L38" s="1">
        <f t="shared" si="2"/>
        <v>0</v>
      </c>
    </row>
    <row r="39" spans="1:12" ht="15" customHeight="1" x14ac:dyDescent="0.2">
      <c r="A39" s="20" t="s">
        <v>33</v>
      </c>
      <c r="B39" s="56" t="s">
        <v>134</v>
      </c>
      <c r="C39" s="57" t="s">
        <v>135</v>
      </c>
      <c r="D39" s="58"/>
      <c r="E39" s="58"/>
      <c r="F39" s="58"/>
      <c r="G39" s="21" t="s">
        <v>72</v>
      </c>
      <c r="H39" s="21">
        <v>6</v>
      </c>
      <c r="I39" s="22">
        <v>0</v>
      </c>
      <c r="J39" s="32">
        <v>22</v>
      </c>
      <c r="K39" s="22">
        <f t="shared" si="3"/>
        <v>0</v>
      </c>
      <c r="L39" s="1">
        <f t="shared" si="2"/>
        <v>0</v>
      </c>
    </row>
    <row r="40" spans="1:12" ht="15" customHeight="1" x14ac:dyDescent="0.2">
      <c r="A40" s="18" t="s">
        <v>34</v>
      </c>
      <c r="B40" s="59" t="s">
        <v>136</v>
      </c>
      <c r="C40" s="60" t="s">
        <v>137</v>
      </c>
      <c r="D40" s="61"/>
      <c r="E40" s="61"/>
      <c r="F40" s="61"/>
      <c r="G40" s="23" t="s">
        <v>72</v>
      </c>
      <c r="H40" s="19">
        <v>3</v>
      </c>
      <c r="I40" s="11">
        <v>0</v>
      </c>
      <c r="J40" s="31">
        <v>22</v>
      </c>
      <c r="K40" s="24">
        <f t="shared" si="3"/>
        <v>0</v>
      </c>
      <c r="L40" s="1">
        <f t="shared" si="2"/>
        <v>0</v>
      </c>
    </row>
    <row r="41" spans="1:12" ht="15" customHeight="1" x14ac:dyDescent="0.2">
      <c r="A41" s="20" t="s">
        <v>35</v>
      </c>
      <c r="B41" s="56" t="s">
        <v>138</v>
      </c>
      <c r="C41" s="57" t="s">
        <v>139</v>
      </c>
      <c r="D41" s="58"/>
      <c r="E41" s="58"/>
      <c r="F41" s="58"/>
      <c r="G41" s="21" t="s">
        <v>72</v>
      </c>
      <c r="H41" s="21">
        <v>6</v>
      </c>
      <c r="I41" s="22">
        <v>0</v>
      </c>
      <c r="J41" s="32">
        <v>22</v>
      </c>
      <c r="K41" s="22">
        <f t="shared" si="3"/>
        <v>0</v>
      </c>
      <c r="L41" s="1">
        <f t="shared" si="2"/>
        <v>0</v>
      </c>
    </row>
    <row r="42" spans="1:12" ht="15" customHeight="1" x14ac:dyDescent="0.2">
      <c r="A42" s="18" t="s">
        <v>36</v>
      </c>
      <c r="B42" s="59" t="s">
        <v>140</v>
      </c>
      <c r="C42" s="60" t="s">
        <v>141</v>
      </c>
      <c r="D42" s="61"/>
      <c r="E42" s="61"/>
      <c r="F42" s="61"/>
      <c r="G42" s="23" t="s">
        <v>72</v>
      </c>
      <c r="H42" s="19">
        <v>6</v>
      </c>
      <c r="I42" s="11">
        <v>0</v>
      </c>
      <c r="J42" s="31">
        <v>22</v>
      </c>
      <c r="K42" s="24">
        <f t="shared" si="3"/>
        <v>0</v>
      </c>
      <c r="L42" s="1">
        <f t="shared" si="2"/>
        <v>0</v>
      </c>
    </row>
    <row r="43" spans="1:12" ht="15" customHeight="1" x14ac:dyDescent="0.2">
      <c r="A43" s="20" t="s">
        <v>37</v>
      </c>
      <c r="B43" s="56" t="s">
        <v>142</v>
      </c>
      <c r="C43" s="57" t="s">
        <v>143</v>
      </c>
      <c r="D43" s="58"/>
      <c r="E43" s="58"/>
      <c r="F43" s="58"/>
      <c r="G43" s="21" t="s">
        <v>72</v>
      </c>
      <c r="H43" s="21">
        <v>6</v>
      </c>
      <c r="I43" s="22">
        <v>0</v>
      </c>
      <c r="J43" s="32">
        <v>22</v>
      </c>
      <c r="K43" s="22">
        <f t="shared" si="3"/>
        <v>0</v>
      </c>
      <c r="L43" s="1">
        <f t="shared" si="2"/>
        <v>0</v>
      </c>
    </row>
    <row r="44" spans="1:12" ht="15" customHeight="1" x14ac:dyDescent="0.2">
      <c r="A44" s="18" t="s">
        <v>38</v>
      </c>
      <c r="B44" s="59" t="s">
        <v>144</v>
      </c>
      <c r="C44" s="60" t="s">
        <v>145</v>
      </c>
      <c r="D44" s="61"/>
      <c r="E44" s="61"/>
      <c r="F44" s="61"/>
      <c r="G44" s="23" t="s">
        <v>72</v>
      </c>
      <c r="H44" s="19">
        <v>6</v>
      </c>
      <c r="I44" s="11">
        <v>0</v>
      </c>
      <c r="J44" s="31">
        <v>22</v>
      </c>
      <c r="K44" s="24">
        <f t="shared" si="3"/>
        <v>0</v>
      </c>
      <c r="L44" s="1">
        <f t="shared" si="2"/>
        <v>0</v>
      </c>
    </row>
    <row r="45" spans="1:12" ht="15" customHeight="1" x14ac:dyDescent="0.2">
      <c r="A45" s="20" t="s">
        <v>39</v>
      </c>
      <c r="B45" s="56" t="s">
        <v>146</v>
      </c>
      <c r="C45" s="57" t="s">
        <v>147</v>
      </c>
      <c r="D45" s="58"/>
      <c r="E45" s="58"/>
      <c r="F45" s="58"/>
      <c r="G45" s="21" t="s">
        <v>72</v>
      </c>
      <c r="H45" s="21">
        <v>4</v>
      </c>
      <c r="I45" s="22">
        <v>0</v>
      </c>
      <c r="J45" s="32">
        <v>22</v>
      </c>
      <c r="K45" s="22">
        <f t="shared" si="3"/>
        <v>0</v>
      </c>
      <c r="L45" s="1">
        <f t="shared" si="2"/>
        <v>0</v>
      </c>
    </row>
    <row r="46" spans="1:12" ht="15" customHeight="1" x14ac:dyDescent="0.2">
      <c r="A46" s="18" t="s">
        <v>40</v>
      </c>
      <c r="B46" s="59" t="s">
        <v>148</v>
      </c>
      <c r="C46" s="60" t="s">
        <v>149</v>
      </c>
      <c r="D46" s="61"/>
      <c r="E46" s="61"/>
      <c r="F46" s="61"/>
      <c r="G46" s="23" t="s">
        <v>72</v>
      </c>
      <c r="H46" s="19">
        <v>2</v>
      </c>
      <c r="I46" s="11">
        <v>0</v>
      </c>
      <c r="J46" s="31">
        <v>22</v>
      </c>
      <c r="K46" s="24">
        <f t="shared" si="3"/>
        <v>0</v>
      </c>
      <c r="L46" s="1">
        <f t="shared" si="2"/>
        <v>0</v>
      </c>
    </row>
    <row r="47" spans="1:12" x14ac:dyDescent="0.2">
      <c r="A47" s="20" t="s">
        <v>41</v>
      </c>
      <c r="B47" s="56" t="s">
        <v>150</v>
      </c>
      <c r="C47" s="57" t="s">
        <v>151</v>
      </c>
      <c r="D47" s="58"/>
      <c r="E47" s="58"/>
      <c r="F47" s="58"/>
      <c r="G47" s="21" t="s">
        <v>72</v>
      </c>
      <c r="H47" s="21">
        <v>2</v>
      </c>
      <c r="I47" s="22">
        <v>0</v>
      </c>
      <c r="J47" s="32">
        <v>22</v>
      </c>
      <c r="K47" s="22">
        <f t="shared" si="3"/>
        <v>0</v>
      </c>
      <c r="L47" s="1">
        <f t="shared" si="2"/>
        <v>0</v>
      </c>
    </row>
    <row r="48" spans="1:12" ht="15" customHeight="1" x14ac:dyDescent="0.2">
      <c r="A48" s="18" t="s">
        <v>42</v>
      </c>
      <c r="B48" s="59" t="s">
        <v>152</v>
      </c>
      <c r="C48" s="60" t="s">
        <v>153</v>
      </c>
      <c r="D48" s="61"/>
      <c r="E48" s="61"/>
      <c r="F48" s="61"/>
      <c r="G48" s="23" t="s">
        <v>72</v>
      </c>
      <c r="H48" s="19">
        <v>2</v>
      </c>
      <c r="I48" s="11">
        <v>0</v>
      </c>
      <c r="J48" s="31">
        <v>22</v>
      </c>
      <c r="K48" s="24">
        <f t="shared" si="3"/>
        <v>0</v>
      </c>
      <c r="L48" s="1">
        <f t="shared" si="2"/>
        <v>0</v>
      </c>
    </row>
    <row r="49" spans="1:12" ht="15" customHeight="1" x14ac:dyDescent="0.2">
      <c r="A49" s="20" t="s">
        <v>43</v>
      </c>
      <c r="B49" s="56" t="s">
        <v>154</v>
      </c>
      <c r="C49" s="57" t="s">
        <v>155</v>
      </c>
      <c r="D49" s="58"/>
      <c r="E49" s="58"/>
      <c r="F49" s="58"/>
      <c r="G49" s="21" t="s">
        <v>72</v>
      </c>
      <c r="H49" s="21">
        <v>6</v>
      </c>
      <c r="I49" s="22">
        <v>0</v>
      </c>
      <c r="J49" s="32">
        <v>22</v>
      </c>
      <c r="K49" s="22">
        <f t="shared" si="3"/>
        <v>0</v>
      </c>
      <c r="L49" s="1">
        <f t="shared" si="2"/>
        <v>0</v>
      </c>
    </row>
    <row r="50" spans="1:12" x14ac:dyDescent="0.2">
      <c r="A50" s="18" t="s">
        <v>44</v>
      </c>
      <c r="B50" s="59" t="s">
        <v>156</v>
      </c>
      <c r="C50" s="60" t="s">
        <v>157</v>
      </c>
      <c r="D50" s="61"/>
      <c r="E50" s="61"/>
      <c r="F50" s="61"/>
      <c r="G50" s="23" t="s">
        <v>72</v>
      </c>
      <c r="H50" s="19">
        <v>2</v>
      </c>
      <c r="I50" s="11">
        <v>0</v>
      </c>
      <c r="J50" s="31">
        <v>22</v>
      </c>
      <c r="K50" s="24">
        <f t="shared" si="3"/>
        <v>0</v>
      </c>
      <c r="L50" s="1">
        <f t="shared" ref="L50:L134" si="4">J50*K50/100</f>
        <v>0</v>
      </c>
    </row>
    <row r="51" spans="1:12" ht="15" customHeight="1" x14ac:dyDescent="0.2">
      <c r="A51" s="20" t="s">
        <v>45</v>
      </c>
      <c r="B51" s="56" t="s">
        <v>158</v>
      </c>
      <c r="C51" s="57" t="s">
        <v>159</v>
      </c>
      <c r="D51" s="58"/>
      <c r="E51" s="58"/>
      <c r="F51" s="58"/>
      <c r="G51" s="21" t="s">
        <v>72</v>
      </c>
      <c r="H51" s="21">
        <v>1</v>
      </c>
      <c r="I51" s="22">
        <v>0</v>
      </c>
      <c r="J51" s="32">
        <v>22</v>
      </c>
      <c r="K51" s="22">
        <f t="shared" si="3"/>
        <v>0</v>
      </c>
      <c r="L51" s="1">
        <f t="shared" si="4"/>
        <v>0</v>
      </c>
    </row>
    <row r="52" spans="1:12" ht="15" customHeight="1" x14ac:dyDescent="0.2">
      <c r="A52" s="18" t="s">
        <v>46</v>
      </c>
      <c r="B52" s="59" t="s">
        <v>160</v>
      </c>
      <c r="C52" s="60" t="s">
        <v>161</v>
      </c>
      <c r="D52" s="61"/>
      <c r="E52" s="61"/>
      <c r="F52" s="61"/>
      <c r="G52" s="23" t="s">
        <v>72</v>
      </c>
      <c r="H52" s="19">
        <v>1</v>
      </c>
      <c r="I52" s="11">
        <v>0</v>
      </c>
      <c r="J52" s="31">
        <v>22</v>
      </c>
      <c r="K52" s="24">
        <f t="shared" si="3"/>
        <v>0</v>
      </c>
      <c r="L52" s="1">
        <f t="shared" si="4"/>
        <v>0</v>
      </c>
    </row>
    <row r="53" spans="1:12" x14ac:dyDescent="0.2">
      <c r="A53" s="20" t="s">
        <v>47</v>
      </c>
      <c r="B53" s="56" t="s">
        <v>162</v>
      </c>
      <c r="C53" s="57" t="s">
        <v>163</v>
      </c>
      <c r="D53" s="58"/>
      <c r="E53" s="58"/>
      <c r="F53" s="58"/>
      <c r="G53" s="21" t="s">
        <v>72</v>
      </c>
      <c r="H53" s="21">
        <v>1</v>
      </c>
      <c r="I53" s="22">
        <v>0</v>
      </c>
      <c r="J53" s="32">
        <v>22</v>
      </c>
      <c r="K53" s="22">
        <f t="shared" si="3"/>
        <v>0</v>
      </c>
      <c r="L53" s="1">
        <f t="shared" si="4"/>
        <v>0</v>
      </c>
    </row>
    <row r="54" spans="1:12" ht="15" customHeight="1" x14ac:dyDescent="0.2">
      <c r="A54" s="18" t="s">
        <v>48</v>
      </c>
      <c r="B54" s="59" t="s">
        <v>164</v>
      </c>
      <c r="C54" s="60" t="s">
        <v>165</v>
      </c>
      <c r="D54" s="61"/>
      <c r="E54" s="61"/>
      <c r="F54" s="61"/>
      <c r="G54" s="23" t="s">
        <v>72</v>
      </c>
      <c r="H54" s="19">
        <v>1</v>
      </c>
      <c r="I54" s="11">
        <v>0</v>
      </c>
      <c r="J54" s="31">
        <v>22</v>
      </c>
      <c r="K54" s="24">
        <f t="shared" si="3"/>
        <v>0</v>
      </c>
      <c r="L54" s="1">
        <f t="shared" si="4"/>
        <v>0</v>
      </c>
    </row>
    <row r="55" spans="1:12" ht="15" customHeight="1" x14ac:dyDescent="0.2">
      <c r="A55" s="20" t="s">
        <v>49</v>
      </c>
      <c r="B55" s="56" t="s">
        <v>166</v>
      </c>
      <c r="C55" s="57" t="s">
        <v>167</v>
      </c>
      <c r="D55" s="58"/>
      <c r="E55" s="58"/>
      <c r="F55" s="58"/>
      <c r="G55" s="21" t="s">
        <v>72</v>
      </c>
      <c r="H55" s="21">
        <v>1</v>
      </c>
      <c r="I55" s="22">
        <v>0</v>
      </c>
      <c r="J55" s="32">
        <v>22</v>
      </c>
      <c r="K55" s="22">
        <f t="shared" si="3"/>
        <v>0</v>
      </c>
      <c r="L55" s="1">
        <f t="shared" si="4"/>
        <v>0</v>
      </c>
    </row>
    <row r="56" spans="1:12" ht="15" customHeight="1" x14ac:dyDescent="0.2">
      <c r="A56" s="18" t="s">
        <v>50</v>
      </c>
      <c r="B56" s="59" t="s">
        <v>168</v>
      </c>
      <c r="C56" s="60" t="s">
        <v>169</v>
      </c>
      <c r="D56" s="61"/>
      <c r="E56" s="61"/>
      <c r="F56" s="61"/>
      <c r="G56" s="23" t="s">
        <v>72</v>
      </c>
      <c r="H56" s="19">
        <v>1</v>
      </c>
      <c r="I56" s="11">
        <v>0</v>
      </c>
      <c r="J56" s="31">
        <v>22</v>
      </c>
      <c r="K56" s="24">
        <f t="shared" si="3"/>
        <v>0</v>
      </c>
      <c r="L56" s="1">
        <f t="shared" si="4"/>
        <v>0</v>
      </c>
    </row>
    <row r="57" spans="1:12" ht="25.5" customHeight="1" x14ac:dyDescent="0.2">
      <c r="A57" s="16"/>
      <c r="B57" s="17"/>
      <c r="C57" s="40" t="s">
        <v>170</v>
      </c>
      <c r="D57" s="42"/>
      <c r="E57" s="42"/>
      <c r="F57" s="42"/>
      <c r="G57" s="42"/>
      <c r="H57" s="42"/>
      <c r="I57" s="42"/>
      <c r="J57" s="42"/>
      <c r="K57" s="43"/>
      <c r="L57" s="1">
        <f t="shared" si="4"/>
        <v>0</v>
      </c>
    </row>
    <row r="58" spans="1:12" ht="15" customHeight="1" x14ac:dyDescent="0.2">
      <c r="A58" s="20" t="s">
        <v>51</v>
      </c>
      <c r="B58" s="56" t="s">
        <v>171</v>
      </c>
      <c r="C58" s="57" t="s">
        <v>172</v>
      </c>
      <c r="D58" s="58"/>
      <c r="E58" s="58"/>
      <c r="F58" s="58"/>
      <c r="G58" s="21" t="s">
        <v>72</v>
      </c>
      <c r="H58" s="21">
        <v>2</v>
      </c>
      <c r="I58" s="22">
        <v>0</v>
      </c>
      <c r="J58" s="32">
        <v>22</v>
      </c>
      <c r="K58" s="22">
        <f t="shared" ref="K58:K68" si="5">H58*I58</f>
        <v>0</v>
      </c>
      <c r="L58" s="1">
        <f t="shared" si="4"/>
        <v>0</v>
      </c>
    </row>
    <row r="59" spans="1:12" x14ac:dyDescent="0.2">
      <c r="A59" s="18" t="s">
        <v>52</v>
      </c>
      <c r="B59" s="59" t="s">
        <v>173</v>
      </c>
      <c r="C59" s="60" t="s">
        <v>174</v>
      </c>
      <c r="D59" s="61"/>
      <c r="E59" s="61"/>
      <c r="F59" s="61"/>
      <c r="G59" s="23" t="s">
        <v>72</v>
      </c>
      <c r="H59" s="19">
        <v>2</v>
      </c>
      <c r="I59" s="11">
        <v>0</v>
      </c>
      <c r="J59" s="31">
        <v>22</v>
      </c>
      <c r="K59" s="24">
        <f t="shared" si="5"/>
        <v>0</v>
      </c>
      <c r="L59" s="1">
        <f t="shared" si="4"/>
        <v>0</v>
      </c>
    </row>
    <row r="60" spans="1:12" ht="15" customHeight="1" x14ac:dyDescent="0.2">
      <c r="A60" s="20" t="s">
        <v>53</v>
      </c>
      <c r="B60" s="56" t="s">
        <v>175</v>
      </c>
      <c r="C60" s="57" t="s">
        <v>176</v>
      </c>
      <c r="D60" s="58"/>
      <c r="E60" s="58"/>
      <c r="F60" s="58"/>
      <c r="G60" s="21" t="s">
        <v>72</v>
      </c>
      <c r="H60" s="21">
        <v>2</v>
      </c>
      <c r="I60" s="22">
        <v>0</v>
      </c>
      <c r="J60" s="32">
        <v>22</v>
      </c>
      <c r="K60" s="22">
        <f t="shared" si="5"/>
        <v>0</v>
      </c>
      <c r="L60" s="1">
        <f t="shared" si="4"/>
        <v>0</v>
      </c>
    </row>
    <row r="61" spans="1:12" ht="15" customHeight="1" x14ac:dyDescent="0.2">
      <c r="A61" s="18" t="s">
        <v>54</v>
      </c>
      <c r="B61" s="59" t="s">
        <v>177</v>
      </c>
      <c r="C61" s="60" t="s">
        <v>178</v>
      </c>
      <c r="D61" s="61"/>
      <c r="E61" s="61"/>
      <c r="F61" s="61"/>
      <c r="G61" s="23" t="s">
        <v>72</v>
      </c>
      <c r="H61" s="19">
        <v>2</v>
      </c>
      <c r="I61" s="11">
        <v>0</v>
      </c>
      <c r="J61" s="31">
        <v>22</v>
      </c>
      <c r="K61" s="24">
        <f t="shared" si="5"/>
        <v>0</v>
      </c>
      <c r="L61" s="1">
        <f t="shared" si="4"/>
        <v>0</v>
      </c>
    </row>
    <row r="62" spans="1:12" ht="15" customHeight="1" x14ac:dyDescent="0.2">
      <c r="A62" s="20" t="s">
        <v>55</v>
      </c>
      <c r="B62" s="56" t="s">
        <v>179</v>
      </c>
      <c r="C62" s="57" t="s">
        <v>180</v>
      </c>
      <c r="D62" s="58"/>
      <c r="E62" s="58"/>
      <c r="F62" s="58"/>
      <c r="G62" s="21" t="s">
        <v>72</v>
      </c>
      <c r="H62" s="21">
        <v>2</v>
      </c>
      <c r="I62" s="22">
        <v>0</v>
      </c>
      <c r="J62" s="32">
        <v>22</v>
      </c>
      <c r="K62" s="22">
        <f t="shared" si="5"/>
        <v>0</v>
      </c>
      <c r="L62" s="1">
        <f t="shared" si="4"/>
        <v>0</v>
      </c>
    </row>
    <row r="63" spans="1:12" ht="15" customHeight="1" x14ac:dyDescent="0.2">
      <c r="A63" s="18" t="s">
        <v>56</v>
      </c>
      <c r="B63" s="59" t="s">
        <v>181</v>
      </c>
      <c r="C63" s="60" t="s">
        <v>182</v>
      </c>
      <c r="D63" s="61"/>
      <c r="E63" s="61"/>
      <c r="F63" s="61"/>
      <c r="G63" s="23" t="s">
        <v>72</v>
      </c>
      <c r="H63" s="19">
        <v>2</v>
      </c>
      <c r="I63" s="11">
        <v>0</v>
      </c>
      <c r="J63" s="31">
        <v>22</v>
      </c>
      <c r="K63" s="24">
        <f t="shared" si="5"/>
        <v>0</v>
      </c>
      <c r="L63" s="1">
        <f t="shared" si="4"/>
        <v>0</v>
      </c>
    </row>
    <row r="64" spans="1:12" x14ac:dyDescent="0.2">
      <c r="A64" s="20" t="s">
        <v>57</v>
      </c>
      <c r="B64" s="56" t="s">
        <v>183</v>
      </c>
      <c r="C64" s="57" t="s">
        <v>184</v>
      </c>
      <c r="D64" s="58"/>
      <c r="E64" s="58"/>
      <c r="F64" s="58"/>
      <c r="G64" s="21" t="s">
        <v>72</v>
      </c>
      <c r="H64" s="21">
        <v>2</v>
      </c>
      <c r="I64" s="22">
        <v>0</v>
      </c>
      <c r="J64" s="32">
        <v>22</v>
      </c>
      <c r="K64" s="22">
        <f t="shared" si="5"/>
        <v>0</v>
      </c>
      <c r="L64" s="1">
        <f t="shared" si="4"/>
        <v>0</v>
      </c>
    </row>
    <row r="65" spans="1:12" x14ac:dyDescent="0.2">
      <c r="A65" s="18" t="s">
        <v>58</v>
      </c>
      <c r="B65" s="59" t="s">
        <v>185</v>
      </c>
      <c r="C65" s="60" t="s">
        <v>186</v>
      </c>
      <c r="D65" s="61"/>
      <c r="E65" s="61"/>
      <c r="F65" s="61"/>
      <c r="G65" s="23" t="s">
        <v>72</v>
      </c>
      <c r="H65" s="19">
        <v>2</v>
      </c>
      <c r="I65" s="11">
        <v>0</v>
      </c>
      <c r="J65" s="31">
        <v>22</v>
      </c>
      <c r="K65" s="24">
        <f t="shared" si="5"/>
        <v>0</v>
      </c>
      <c r="L65" s="1">
        <f t="shared" si="4"/>
        <v>0</v>
      </c>
    </row>
    <row r="66" spans="1:12" x14ac:dyDescent="0.2">
      <c r="A66" s="20" t="s">
        <v>59</v>
      </c>
      <c r="B66" s="56" t="s">
        <v>187</v>
      </c>
      <c r="C66" s="57" t="s">
        <v>188</v>
      </c>
      <c r="D66" s="58"/>
      <c r="E66" s="58"/>
      <c r="F66" s="58"/>
      <c r="G66" s="21" t="s">
        <v>72</v>
      </c>
      <c r="H66" s="21">
        <v>2</v>
      </c>
      <c r="I66" s="22">
        <v>0</v>
      </c>
      <c r="J66" s="32">
        <v>22</v>
      </c>
      <c r="K66" s="22">
        <f t="shared" si="5"/>
        <v>0</v>
      </c>
      <c r="L66" s="1">
        <f t="shared" si="4"/>
        <v>0</v>
      </c>
    </row>
    <row r="67" spans="1:12" ht="15" customHeight="1" x14ac:dyDescent="0.2">
      <c r="A67" s="18" t="s">
        <v>60</v>
      </c>
      <c r="B67" s="59" t="s">
        <v>189</v>
      </c>
      <c r="C67" s="60" t="s">
        <v>190</v>
      </c>
      <c r="D67" s="61"/>
      <c r="E67" s="61"/>
      <c r="F67" s="61"/>
      <c r="G67" s="23" t="s">
        <v>72</v>
      </c>
      <c r="H67" s="19">
        <v>2</v>
      </c>
      <c r="I67" s="11">
        <v>0</v>
      </c>
      <c r="J67" s="31">
        <v>22</v>
      </c>
      <c r="K67" s="24">
        <f t="shared" si="5"/>
        <v>0</v>
      </c>
      <c r="L67" s="1">
        <f t="shared" si="4"/>
        <v>0</v>
      </c>
    </row>
    <row r="68" spans="1:12" ht="15" customHeight="1" x14ac:dyDescent="0.2">
      <c r="A68" s="20" t="s">
        <v>61</v>
      </c>
      <c r="B68" s="56" t="s">
        <v>191</v>
      </c>
      <c r="C68" s="57" t="s">
        <v>192</v>
      </c>
      <c r="D68" s="58"/>
      <c r="E68" s="58"/>
      <c r="F68" s="58"/>
      <c r="G68" s="21" t="s">
        <v>72</v>
      </c>
      <c r="H68" s="21">
        <v>2</v>
      </c>
      <c r="I68" s="22">
        <v>0</v>
      </c>
      <c r="J68" s="32">
        <v>22</v>
      </c>
      <c r="K68" s="22">
        <f t="shared" si="5"/>
        <v>0</v>
      </c>
      <c r="L68" s="1">
        <f t="shared" si="4"/>
        <v>0</v>
      </c>
    </row>
    <row r="69" spans="1:12" ht="25.5" customHeight="1" x14ac:dyDescent="0.2">
      <c r="A69" s="16"/>
      <c r="B69" s="17"/>
      <c r="C69" s="40" t="s">
        <v>193</v>
      </c>
      <c r="D69" s="42"/>
      <c r="E69" s="42"/>
      <c r="F69" s="42"/>
      <c r="G69" s="42"/>
      <c r="H69" s="42"/>
      <c r="I69" s="42"/>
      <c r="J69" s="42"/>
      <c r="K69" s="43"/>
      <c r="L69" s="1">
        <f t="shared" ref="L69:L80" si="6">J69*K69/100</f>
        <v>0</v>
      </c>
    </row>
    <row r="70" spans="1:12" ht="15" customHeight="1" x14ac:dyDescent="0.2">
      <c r="A70" s="20" t="s">
        <v>62</v>
      </c>
      <c r="B70" s="56" t="s">
        <v>171</v>
      </c>
      <c r="C70" s="57" t="s">
        <v>172</v>
      </c>
      <c r="D70" s="58"/>
      <c r="E70" s="58"/>
      <c r="F70" s="58"/>
      <c r="G70" s="21" t="s">
        <v>72</v>
      </c>
      <c r="H70" s="21">
        <v>1</v>
      </c>
      <c r="I70" s="22">
        <v>0</v>
      </c>
      <c r="J70" s="32">
        <v>22</v>
      </c>
      <c r="K70" s="22">
        <f t="shared" ref="K70:K80" si="7">H70*I70</f>
        <v>0</v>
      </c>
      <c r="L70" s="1">
        <f t="shared" si="6"/>
        <v>0</v>
      </c>
    </row>
    <row r="71" spans="1:12" x14ac:dyDescent="0.2">
      <c r="A71" s="18" t="s">
        <v>63</v>
      </c>
      <c r="B71" s="59" t="s">
        <v>173</v>
      </c>
      <c r="C71" s="60" t="s">
        <v>174</v>
      </c>
      <c r="D71" s="61"/>
      <c r="E71" s="61"/>
      <c r="F71" s="61"/>
      <c r="G71" s="23" t="s">
        <v>72</v>
      </c>
      <c r="H71" s="19">
        <v>1</v>
      </c>
      <c r="I71" s="11">
        <v>0</v>
      </c>
      <c r="J71" s="31">
        <v>22</v>
      </c>
      <c r="K71" s="24">
        <f t="shared" si="7"/>
        <v>0</v>
      </c>
      <c r="L71" s="1">
        <f t="shared" si="6"/>
        <v>0</v>
      </c>
    </row>
    <row r="72" spans="1:12" ht="15" customHeight="1" x14ac:dyDescent="0.2">
      <c r="A72" s="20" t="s">
        <v>64</v>
      </c>
      <c r="B72" s="56" t="s">
        <v>175</v>
      </c>
      <c r="C72" s="57" t="s">
        <v>176</v>
      </c>
      <c r="D72" s="58"/>
      <c r="E72" s="58"/>
      <c r="F72" s="58"/>
      <c r="G72" s="21" t="s">
        <v>72</v>
      </c>
      <c r="H72" s="21">
        <v>1</v>
      </c>
      <c r="I72" s="22">
        <v>0</v>
      </c>
      <c r="J72" s="32">
        <v>22</v>
      </c>
      <c r="K72" s="22">
        <f t="shared" si="7"/>
        <v>0</v>
      </c>
      <c r="L72" s="1">
        <f t="shared" si="6"/>
        <v>0</v>
      </c>
    </row>
    <row r="73" spans="1:12" ht="15" customHeight="1" x14ac:dyDescent="0.2">
      <c r="A73" s="18" t="s">
        <v>65</v>
      </c>
      <c r="B73" s="59" t="s">
        <v>177</v>
      </c>
      <c r="C73" s="60" t="s">
        <v>178</v>
      </c>
      <c r="D73" s="61"/>
      <c r="E73" s="61"/>
      <c r="F73" s="61"/>
      <c r="G73" s="23" t="s">
        <v>72</v>
      </c>
      <c r="H73" s="19">
        <v>1</v>
      </c>
      <c r="I73" s="11">
        <v>0</v>
      </c>
      <c r="J73" s="31">
        <v>22</v>
      </c>
      <c r="K73" s="24">
        <f t="shared" si="7"/>
        <v>0</v>
      </c>
      <c r="L73" s="1">
        <f t="shared" si="6"/>
        <v>0</v>
      </c>
    </row>
    <row r="74" spans="1:12" ht="15" customHeight="1" x14ac:dyDescent="0.2">
      <c r="A74" s="20" t="s">
        <v>66</v>
      </c>
      <c r="B74" s="56" t="s">
        <v>179</v>
      </c>
      <c r="C74" s="57" t="s">
        <v>180</v>
      </c>
      <c r="D74" s="58"/>
      <c r="E74" s="58"/>
      <c r="F74" s="58"/>
      <c r="G74" s="21" t="s">
        <v>72</v>
      </c>
      <c r="H74" s="21">
        <v>1</v>
      </c>
      <c r="I74" s="22">
        <v>0</v>
      </c>
      <c r="J74" s="32">
        <v>22</v>
      </c>
      <c r="K74" s="22">
        <f t="shared" si="7"/>
        <v>0</v>
      </c>
      <c r="L74" s="1">
        <f t="shared" si="6"/>
        <v>0</v>
      </c>
    </row>
    <row r="75" spans="1:12" ht="15" customHeight="1" x14ac:dyDescent="0.2">
      <c r="A75" s="18" t="s">
        <v>67</v>
      </c>
      <c r="B75" s="59" t="s">
        <v>181</v>
      </c>
      <c r="C75" s="60" t="s">
        <v>182</v>
      </c>
      <c r="D75" s="61"/>
      <c r="E75" s="61"/>
      <c r="F75" s="61"/>
      <c r="G75" s="23" t="s">
        <v>72</v>
      </c>
      <c r="H75" s="19">
        <v>1</v>
      </c>
      <c r="I75" s="11">
        <v>0</v>
      </c>
      <c r="J75" s="31">
        <v>22</v>
      </c>
      <c r="K75" s="24">
        <f t="shared" si="7"/>
        <v>0</v>
      </c>
      <c r="L75" s="1">
        <f t="shared" si="6"/>
        <v>0</v>
      </c>
    </row>
    <row r="76" spans="1:12" x14ac:dyDescent="0.2">
      <c r="A76" s="20" t="s">
        <v>68</v>
      </c>
      <c r="B76" s="56" t="s">
        <v>183</v>
      </c>
      <c r="C76" s="57" t="s">
        <v>184</v>
      </c>
      <c r="D76" s="58"/>
      <c r="E76" s="58"/>
      <c r="F76" s="58"/>
      <c r="G76" s="21" t="s">
        <v>72</v>
      </c>
      <c r="H76" s="21">
        <v>1</v>
      </c>
      <c r="I76" s="22">
        <v>0</v>
      </c>
      <c r="J76" s="32">
        <v>22</v>
      </c>
      <c r="K76" s="22">
        <f t="shared" si="7"/>
        <v>0</v>
      </c>
      <c r="L76" s="1">
        <f t="shared" si="6"/>
        <v>0</v>
      </c>
    </row>
    <row r="77" spans="1:12" x14ac:dyDescent="0.2">
      <c r="A77" s="18" t="s">
        <v>69</v>
      </c>
      <c r="B77" s="59" t="s">
        <v>185</v>
      </c>
      <c r="C77" s="60" t="s">
        <v>186</v>
      </c>
      <c r="D77" s="61"/>
      <c r="E77" s="61"/>
      <c r="F77" s="61"/>
      <c r="G77" s="23" t="s">
        <v>72</v>
      </c>
      <c r="H77" s="19">
        <v>1</v>
      </c>
      <c r="I77" s="11">
        <v>0</v>
      </c>
      <c r="J77" s="31">
        <v>22</v>
      </c>
      <c r="K77" s="24">
        <f t="shared" si="7"/>
        <v>0</v>
      </c>
      <c r="L77" s="1">
        <f t="shared" si="6"/>
        <v>0</v>
      </c>
    </row>
    <row r="78" spans="1:12" x14ac:dyDescent="0.2">
      <c r="A78" s="20" t="s">
        <v>70</v>
      </c>
      <c r="B78" s="56" t="s">
        <v>187</v>
      </c>
      <c r="C78" s="57" t="s">
        <v>188</v>
      </c>
      <c r="D78" s="58"/>
      <c r="E78" s="58"/>
      <c r="F78" s="58"/>
      <c r="G78" s="21" t="s">
        <v>72</v>
      </c>
      <c r="H78" s="21">
        <v>1</v>
      </c>
      <c r="I78" s="22">
        <v>0</v>
      </c>
      <c r="J78" s="32">
        <v>22</v>
      </c>
      <c r="K78" s="22">
        <f t="shared" si="7"/>
        <v>0</v>
      </c>
      <c r="L78" s="1">
        <f t="shared" si="6"/>
        <v>0</v>
      </c>
    </row>
    <row r="79" spans="1:12" ht="15" customHeight="1" x14ac:dyDescent="0.2">
      <c r="A79" s="18" t="s">
        <v>306</v>
      </c>
      <c r="B79" s="59" t="s">
        <v>189</v>
      </c>
      <c r="C79" s="60" t="s">
        <v>190</v>
      </c>
      <c r="D79" s="61"/>
      <c r="E79" s="61"/>
      <c r="F79" s="61"/>
      <c r="G79" s="23" t="s">
        <v>72</v>
      </c>
      <c r="H79" s="19">
        <v>1</v>
      </c>
      <c r="I79" s="11">
        <v>0</v>
      </c>
      <c r="J79" s="31">
        <v>22</v>
      </c>
      <c r="K79" s="24">
        <f t="shared" si="7"/>
        <v>0</v>
      </c>
      <c r="L79" s="1">
        <f t="shared" si="6"/>
        <v>0</v>
      </c>
    </row>
    <row r="80" spans="1:12" ht="15" customHeight="1" x14ac:dyDescent="0.2">
      <c r="A80" s="20" t="s">
        <v>307</v>
      </c>
      <c r="B80" s="56" t="s">
        <v>191</v>
      </c>
      <c r="C80" s="57" t="s">
        <v>192</v>
      </c>
      <c r="D80" s="58"/>
      <c r="E80" s="58"/>
      <c r="F80" s="58"/>
      <c r="G80" s="21" t="s">
        <v>72</v>
      </c>
      <c r="H80" s="21">
        <v>1</v>
      </c>
      <c r="I80" s="22">
        <v>0</v>
      </c>
      <c r="J80" s="32">
        <v>22</v>
      </c>
      <c r="K80" s="22">
        <f t="shared" si="7"/>
        <v>0</v>
      </c>
      <c r="L80" s="1">
        <f t="shared" si="6"/>
        <v>0</v>
      </c>
    </row>
    <row r="81" spans="1:12" ht="25.5" customHeight="1" x14ac:dyDescent="0.2">
      <c r="A81" s="16"/>
      <c r="B81" s="17"/>
      <c r="C81" s="40" t="s">
        <v>194</v>
      </c>
      <c r="D81" s="42"/>
      <c r="E81" s="42"/>
      <c r="F81" s="42"/>
      <c r="G81" s="42"/>
      <c r="H81" s="42"/>
      <c r="I81" s="42"/>
      <c r="J81" s="42"/>
      <c r="K81" s="43"/>
      <c r="L81" s="1">
        <f t="shared" ref="L81:L92" si="8">J81*K81/100</f>
        <v>0</v>
      </c>
    </row>
    <row r="82" spans="1:12" ht="15" customHeight="1" x14ac:dyDescent="0.2">
      <c r="A82" s="20" t="s">
        <v>308</v>
      </c>
      <c r="B82" s="56" t="s">
        <v>171</v>
      </c>
      <c r="C82" s="57" t="s">
        <v>172</v>
      </c>
      <c r="D82" s="58"/>
      <c r="E82" s="58"/>
      <c r="F82" s="58"/>
      <c r="G82" s="21" t="s">
        <v>72</v>
      </c>
      <c r="H82" s="21">
        <v>4</v>
      </c>
      <c r="I82" s="22">
        <v>0</v>
      </c>
      <c r="J82" s="32">
        <v>22</v>
      </c>
      <c r="K82" s="22">
        <f t="shared" ref="K82:K92" si="9">H82*I82</f>
        <v>0</v>
      </c>
      <c r="L82" s="1">
        <f t="shared" si="8"/>
        <v>0</v>
      </c>
    </row>
    <row r="83" spans="1:12" x14ac:dyDescent="0.2">
      <c r="A83" s="18" t="s">
        <v>309</v>
      </c>
      <c r="B83" s="59" t="s">
        <v>173</v>
      </c>
      <c r="C83" s="60" t="s">
        <v>174</v>
      </c>
      <c r="D83" s="61"/>
      <c r="E83" s="61"/>
      <c r="F83" s="61"/>
      <c r="G83" s="23" t="s">
        <v>72</v>
      </c>
      <c r="H83" s="19">
        <v>4</v>
      </c>
      <c r="I83" s="11">
        <v>0</v>
      </c>
      <c r="J83" s="31">
        <v>22</v>
      </c>
      <c r="K83" s="24">
        <f t="shared" si="9"/>
        <v>0</v>
      </c>
      <c r="L83" s="1">
        <f t="shared" si="8"/>
        <v>0</v>
      </c>
    </row>
    <row r="84" spans="1:12" ht="15" customHeight="1" x14ac:dyDescent="0.2">
      <c r="A84" s="20" t="s">
        <v>312</v>
      </c>
      <c r="B84" s="56" t="s">
        <v>175</v>
      </c>
      <c r="C84" s="57" t="s">
        <v>176</v>
      </c>
      <c r="D84" s="58"/>
      <c r="E84" s="58"/>
      <c r="F84" s="58"/>
      <c r="G84" s="21" t="s">
        <v>72</v>
      </c>
      <c r="H84" s="21">
        <v>4</v>
      </c>
      <c r="I84" s="22">
        <v>0</v>
      </c>
      <c r="J84" s="32">
        <v>22</v>
      </c>
      <c r="K84" s="22">
        <f t="shared" si="9"/>
        <v>0</v>
      </c>
      <c r="L84" s="1">
        <f t="shared" si="8"/>
        <v>0</v>
      </c>
    </row>
    <row r="85" spans="1:12" ht="15" customHeight="1" x14ac:dyDescent="0.2">
      <c r="A85" s="18" t="s">
        <v>315</v>
      </c>
      <c r="B85" s="59" t="s">
        <v>195</v>
      </c>
      <c r="C85" s="60" t="s">
        <v>196</v>
      </c>
      <c r="D85" s="61"/>
      <c r="E85" s="61"/>
      <c r="F85" s="61"/>
      <c r="G85" s="23" t="s">
        <v>72</v>
      </c>
      <c r="H85" s="19">
        <v>4</v>
      </c>
      <c r="I85" s="11">
        <v>0</v>
      </c>
      <c r="J85" s="31">
        <v>22</v>
      </c>
      <c r="K85" s="24">
        <f t="shared" si="9"/>
        <v>0</v>
      </c>
      <c r="L85" s="1">
        <f t="shared" si="8"/>
        <v>0</v>
      </c>
    </row>
    <row r="86" spans="1:12" ht="15" customHeight="1" x14ac:dyDescent="0.2">
      <c r="A86" s="20" t="s">
        <v>318</v>
      </c>
      <c r="B86" s="56" t="s">
        <v>197</v>
      </c>
      <c r="C86" s="57" t="s">
        <v>198</v>
      </c>
      <c r="D86" s="58"/>
      <c r="E86" s="58"/>
      <c r="F86" s="58"/>
      <c r="G86" s="21" t="s">
        <v>72</v>
      </c>
      <c r="H86" s="21">
        <v>4</v>
      </c>
      <c r="I86" s="22">
        <v>0</v>
      </c>
      <c r="J86" s="32">
        <v>22</v>
      </c>
      <c r="K86" s="22">
        <f t="shared" si="9"/>
        <v>0</v>
      </c>
      <c r="L86" s="1">
        <f t="shared" si="8"/>
        <v>0</v>
      </c>
    </row>
    <row r="87" spans="1:12" ht="15" customHeight="1" x14ac:dyDescent="0.2">
      <c r="A87" s="18" t="s">
        <v>321</v>
      </c>
      <c r="B87" s="59" t="s">
        <v>179</v>
      </c>
      <c r="C87" s="60" t="s">
        <v>180</v>
      </c>
      <c r="D87" s="61"/>
      <c r="E87" s="61"/>
      <c r="F87" s="61"/>
      <c r="G87" s="23" t="s">
        <v>72</v>
      </c>
      <c r="H87" s="19">
        <v>4</v>
      </c>
      <c r="I87" s="11">
        <v>0</v>
      </c>
      <c r="J87" s="31">
        <v>22</v>
      </c>
      <c r="K87" s="24">
        <f t="shared" si="9"/>
        <v>0</v>
      </c>
      <c r="L87" s="1">
        <f t="shared" si="8"/>
        <v>0</v>
      </c>
    </row>
    <row r="88" spans="1:12" x14ac:dyDescent="0.2">
      <c r="A88" s="20" t="s">
        <v>323</v>
      </c>
      <c r="B88" s="56" t="s">
        <v>183</v>
      </c>
      <c r="C88" s="57" t="s">
        <v>184</v>
      </c>
      <c r="D88" s="58"/>
      <c r="E88" s="58"/>
      <c r="F88" s="58"/>
      <c r="G88" s="21" t="s">
        <v>72</v>
      </c>
      <c r="H88" s="21">
        <v>4</v>
      </c>
      <c r="I88" s="22">
        <v>0</v>
      </c>
      <c r="J88" s="32">
        <v>22</v>
      </c>
      <c r="K88" s="22">
        <f t="shared" si="9"/>
        <v>0</v>
      </c>
      <c r="L88" s="1">
        <f t="shared" si="8"/>
        <v>0</v>
      </c>
    </row>
    <row r="89" spans="1:12" x14ac:dyDescent="0.2">
      <c r="A89" s="18" t="s">
        <v>326</v>
      </c>
      <c r="B89" s="59" t="s">
        <v>185</v>
      </c>
      <c r="C89" s="60" t="s">
        <v>186</v>
      </c>
      <c r="D89" s="61"/>
      <c r="E89" s="61"/>
      <c r="F89" s="61"/>
      <c r="G89" s="23" t="s">
        <v>72</v>
      </c>
      <c r="H89" s="19">
        <v>4</v>
      </c>
      <c r="I89" s="11">
        <v>0</v>
      </c>
      <c r="J89" s="31">
        <v>22</v>
      </c>
      <c r="K89" s="24">
        <f t="shared" si="9"/>
        <v>0</v>
      </c>
      <c r="L89" s="1">
        <f t="shared" si="8"/>
        <v>0</v>
      </c>
    </row>
    <row r="90" spans="1:12" x14ac:dyDescent="0.2">
      <c r="A90" s="20" t="s">
        <v>328</v>
      </c>
      <c r="B90" s="56" t="s">
        <v>189</v>
      </c>
      <c r="C90" s="57" t="s">
        <v>190</v>
      </c>
      <c r="D90" s="58"/>
      <c r="E90" s="58"/>
      <c r="F90" s="58"/>
      <c r="G90" s="21" t="s">
        <v>72</v>
      </c>
      <c r="H90" s="21">
        <v>4</v>
      </c>
      <c r="I90" s="22">
        <v>0</v>
      </c>
      <c r="J90" s="32">
        <v>22</v>
      </c>
      <c r="K90" s="22">
        <f t="shared" si="9"/>
        <v>0</v>
      </c>
      <c r="L90" s="1">
        <f t="shared" si="8"/>
        <v>0</v>
      </c>
    </row>
    <row r="91" spans="1:12" ht="15" customHeight="1" x14ac:dyDescent="0.2">
      <c r="A91" s="18" t="s">
        <v>331</v>
      </c>
      <c r="B91" s="59" t="s">
        <v>191</v>
      </c>
      <c r="C91" s="60" t="s">
        <v>192</v>
      </c>
      <c r="D91" s="61"/>
      <c r="E91" s="61"/>
      <c r="F91" s="61"/>
      <c r="G91" s="23" t="s">
        <v>72</v>
      </c>
      <c r="H91" s="19">
        <v>4</v>
      </c>
      <c r="I91" s="11">
        <v>0</v>
      </c>
      <c r="J91" s="31">
        <v>22</v>
      </c>
      <c r="K91" s="24">
        <f t="shared" si="9"/>
        <v>0</v>
      </c>
      <c r="L91" s="1">
        <f t="shared" si="8"/>
        <v>0</v>
      </c>
    </row>
    <row r="92" spans="1:12" ht="15" customHeight="1" x14ac:dyDescent="0.2">
      <c r="A92" s="20" t="s">
        <v>333</v>
      </c>
      <c r="B92" s="56" t="s">
        <v>187</v>
      </c>
      <c r="C92" s="57" t="s">
        <v>188</v>
      </c>
      <c r="D92" s="58"/>
      <c r="E92" s="58"/>
      <c r="F92" s="58"/>
      <c r="G92" s="21" t="s">
        <v>72</v>
      </c>
      <c r="H92" s="21">
        <v>4</v>
      </c>
      <c r="I92" s="22">
        <v>0</v>
      </c>
      <c r="J92" s="32">
        <v>22</v>
      </c>
      <c r="K92" s="22">
        <f t="shared" si="9"/>
        <v>0</v>
      </c>
      <c r="L92" s="1">
        <f t="shared" si="8"/>
        <v>0</v>
      </c>
    </row>
    <row r="93" spans="1:12" ht="25.5" customHeight="1" x14ac:dyDescent="0.2">
      <c r="A93" s="16"/>
      <c r="B93" s="17"/>
      <c r="C93" s="40" t="s">
        <v>199</v>
      </c>
      <c r="D93" s="42"/>
      <c r="E93" s="42"/>
      <c r="F93" s="42"/>
      <c r="G93" s="42"/>
      <c r="H93" s="42"/>
      <c r="I93" s="42"/>
      <c r="J93" s="42"/>
      <c r="K93" s="43"/>
      <c r="L93" s="1">
        <f t="shared" ref="L93:L116" si="10">J93*K93/100</f>
        <v>0</v>
      </c>
    </row>
    <row r="94" spans="1:12" ht="15" customHeight="1" x14ac:dyDescent="0.2">
      <c r="A94" s="20" t="s">
        <v>334</v>
      </c>
      <c r="B94" s="56" t="s">
        <v>171</v>
      </c>
      <c r="C94" s="57" t="s">
        <v>172</v>
      </c>
      <c r="D94" s="58"/>
      <c r="E94" s="58"/>
      <c r="F94" s="58"/>
      <c r="G94" s="21" t="s">
        <v>72</v>
      </c>
      <c r="H94" s="21">
        <v>2</v>
      </c>
      <c r="I94" s="22">
        <v>0</v>
      </c>
      <c r="J94" s="32">
        <v>22</v>
      </c>
      <c r="K94" s="22">
        <f t="shared" ref="K94:K115" si="11">H94*I94</f>
        <v>0</v>
      </c>
      <c r="L94" s="1">
        <f t="shared" si="10"/>
        <v>0</v>
      </c>
    </row>
    <row r="95" spans="1:12" x14ac:dyDescent="0.2">
      <c r="A95" s="18" t="s">
        <v>336</v>
      </c>
      <c r="B95" s="59" t="s">
        <v>173</v>
      </c>
      <c r="C95" s="60" t="s">
        <v>174</v>
      </c>
      <c r="D95" s="61"/>
      <c r="E95" s="61"/>
      <c r="F95" s="61"/>
      <c r="G95" s="23" t="s">
        <v>72</v>
      </c>
      <c r="H95" s="19">
        <v>2</v>
      </c>
      <c r="I95" s="11">
        <v>0</v>
      </c>
      <c r="J95" s="31">
        <v>22</v>
      </c>
      <c r="K95" s="24">
        <f t="shared" si="11"/>
        <v>0</v>
      </c>
      <c r="L95" s="1">
        <f t="shared" si="10"/>
        <v>0</v>
      </c>
    </row>
    <row r="96" spans="1:12" ht="15" customHeight="1" x14ac:dyDescent="0.2">
      <c r="A96" s="20" t="s">
        <v>337</v>
      </c>
      <c r="B96" s="56" t="s">
        <v>175</v>
      </c>
      <c r="C96" s="57" t="s">
        <v>176</v>
      </c>
      <c r="D96" s="58"/>
      <c r="E96" s="58"/>
      <c r="F96" s="58"/>
      <c r="G96" s="21" t="s">
        <v>72</v>
      </c>
      <c r="H96" s="21">
        <v>2</v>
      </c>
      <c r="I96" s="22">
        <v>0</v>
      </c>
      <c r="J96" s="32">
        <v>22</v>
      </c>
      <c r="K96" s="22">
        <f t="shared" si="11"/>
        <v>0</v>
      </c>
      <c r="L96" s="1">
        <f t="shared" si="10"/>
        <v>0</v>
      </c>
    </row>
    <row r="97" spans="1:12" ht="15" customHeight="1" x14ac:dyDescent="0.2">
      <c r="A97" s="18" t="s">
        <v>338</v>
      </c>
      <c r="B97" s="59" t="s">
        <v>177</v>
      </c>
      <c r="C97" s="60" t="s">
        <v>178</v>
      </c>
      <c r="D97" s="61"/>
      <c r="E97" s="61"/>
      <c r="F97" s="61"/>
      <c r="G97" s="23" t="s">
        <v>72</v>
      </c>
      <c r="H97" s="19">
        <v>2</v>
      </c>
      <c r="I97" s="11">
        <v>0</v>
      </c>
      <c r="J97" s="31">
        <v>22</v>
      </c>
      <c r="K97" s="24">
        <f t="shared" si="11"/>
        <v>0</v>
      </c>
      <c r="L97" s="1">
        <f t="shared" si="10"/>
        <v>0</v>
      </c>
    </row>
    <row r="98" spans="1:12" ht="15" customHeight="1" x14ac:dyDescent="0.2">
      <c r="A98" s="20" t="s">
        <v>341</v>
      </c>
      <c r="B98" s="56" t="s">
        <v>179</v>
      </c>
      <c r="C98" s="57" t="s">
        <v>180</v>
      </c>
      <c r="D98" s="58"/>
      <c r="E98" s="58"/>
      <c r="F98" s="58"/>
      <c r="G98" s="21" t="s">
        <v>72</v>
      </c>
      <c r="H98" s="21">
        <v>2</v>
      </c>
      <c r="I98" s="22">
        <v>0</v>
      </c>
      <c r="J98" s="32">
        <v>22</v>
      </c>
      <c r="K98" s="22">
        <f t="shared" si="11"/>
        <v>0</v>
      </c>
      <c r="L98" s="1">
        <f t="shared" si="10"/>
        <v>0</v>
      </c>
    </row>
    <row r="99" spans="1:12" ht="15" customHeight="1" x14ac:dyDescent="0.2">
      <c r="A99" s="18" t="s">
        <v>343</v>
      </c>
      <c r="B99" s="59" t="s">
        <v>183</v>
      </c>
      <c r="C99" s="60" t="s">
        <v>184</v>
      </c>
      <c r="D99" s="61"/>
      <c r="E99" s="61"/>
      <c r="F99" s="61"/>
      <c r="G99" s="23" t="s">
        <v>72</v>
      </c>
      <c r="H99" s="19">
        <v>2</v>
      </c>
      <c r="I99" s="11">
        <v>0</v>
      </c>
      <c r="J99" s="31">
        <v>22</v>
      </c>
      <c r="K99" s="24">
        <f t="shared" si="11"/>
        <v>0</v>
      </c>
      <c r="L99" s="1">
        <f t="shared" si="10"/>
        <v>0</v>
      </c>
    </row>
    <row r="100" spans="1:12" x14ac:dyDescent="0.2">
      <c r="A100" s="20" t="s">
        <v>346</v>
      </c>
      <c r="B100" s="56" t="s">
        <v>185</v>
      </c>
      <c r="C100" s="57" t="s">
        <v>186</v>
      </c>
      <c r="D100" s="58"/>
      <c r="E100" s="58"/>
      <c r="F100" s="58"/>
      <c r="G100" s="21" t="s">
        <v>72</v>
      </c>
      <c r="H100" s="21">
        <v>2</v>
      </c>
      <c r="I100" s="22">
        <v>0</v>
      </c>
      <c r="J100" s="32">
        <v>22</v>
      </c>
      <c r="K100" s="22">
        <f t="shared" si="11"/>
        <v>0</v>
      </c>
      <c r="L100" s="1">
        <f t="shared" si="10"/>
        <v>0</v>
      </c>
    </row>
    <row r="101" spans="1:12" x14ac:dyDescent="0.2">
      <c r="A101" s="18" t="s">
        <v>347</v>
      </c>
      <c r="B101" s="59" t="s">
        <v>189</v>
      </c>
      <c r="C101" s="60" t="s">
        <v>190</v>
      </c>
      <c r="D101" s="61"/>
      <c r="E101" s="61"/>
      <c r="F101" s="61"/>
      <c r="G101" s="23" t="s">
        <v>72</v>
      </c>
      <c r="H101" s="19">
        <v>2</v>
      </c>
      <c r="I101" s="11">
        <v>0</v>
      </c>
      <c r="J101" s="31">
        <v>22</v>
      </c>
      <c r="K101" s="24">
        <f t="shared" si="11"/>
        <v>0</v>
      </c>
      <c r="L101" s="1">
        <f t="shared" si="10"/>
        <v>0</v>
      </c>
    </row>
    <row r="102" spans="1:12" x14ac:dyDescent="0.2">
      <c r="A102" s="20" t="s">
        <v>348</v>
      </c>
      <c r="B102" s="56" t="s">
        <v>191</v>
      </c>
      <c r="C102" s="57" t="s">
        <v>192</v>
      </c>
      <c r="D102" s="58"/>
      <c r="E102" s="58"/>
      <c r="F102" s="58"/>
      <c r="G102" s="21" t="s">
        <v>72</v>
      </c>
      <c r="H102" s="21">
        <v>2</v>
      </c>
      <c r="I102" s="22">
        <v>0</v>
      </c>
      <c r="J102" s="32">
        <v>22</v>
      </c>
      <c r="K102" s="22">
        <f t="shared" si="11"/>
        <v>0</v>
      </c>
      <c r="L102" s="1">
        <f t="shared" si="10"/>
        <v>0</v>
      </c>
    </row>
    <row r="103" spans="1:12" ht="15" customHeight="1" x14ac:dyDescent="0.2">
      <c r="A103" s="18" t="s">
        <v>349</v>
      </c>
      <c r="B103" s="59" t="s">
        <v>187</v>
      </c>
      <c r="C103" s="60" t="s">
        <v>188</v>
      </c>
      <c r="D103" s="61"/>
      <c r="E103" s="61"/>
      <c r="F103" s="61"/>
      <c r="G103" s="23" t="s">
        <v>72</v>
      </c>
      <c r="H103" s="19">
        <v>2</v>
      </c>
      <c r="I103" s="11">
        <v>0</v>
      </c>
      <c r="J103" s="31">
        <v>22</v>
      </c>
      <c r="K103" s="24">
        <f t="shared" si="11"/>
        <v>0</v>
      </c>
      <c r="L103" s="1">
        <f t="shared" si="10"/>
        <v>0</v>
      </c>
    </row>
    <row r="104" spans="1:12" ht="25.5" customHeight="1" x14ac:dyDescent="0.2">
      <c r="A104" s="16"/>
      <c r="B104" s="17"/>
      <c r="C104" s="40" t="s">
        <v>200</v>
      </c>
      <c r="D104" s="42"/>
      <c r="E104" s="42"/>
      <c r="F104" s="42"/>
      <c r="G104" s="42"/>
      <c r="H104" s="42"/>
      <c r="I104" s="42"/>
      <c r="J104" s="42"/>
      <c r="K104" s="43"/>
      <c r="L104" s="1">
        <f t="shared" ref="L104:L114" si="12">J104*K104/100</f>
        <v>0</v>
      </c>
    </row>
    <row r="105" spans="1:12" ht="15" customHeight="1" x14ac:dyDescent="0.2">
      <c r="A105" s="20" t="s">
        <v>350</v>
      </c>
      <c r="B105" s="56" t="s">
        <v>171</v>
      </c>
      <c r="C105" s="57" t="s">
        <v>172</v>
      </c>
      <c r="D105" s="58"/>
      <c r="E105" s="58"/>
      <c r="F105" s="58"/>
      <c r="G105" s="21" t="s">
        <v>72</v>
      </c>
      <c r="H105" s="21">
        <v>2</v>
      </c>
      <c r="I105" s="22">
        <v>0</v>
      </c>
      <c r="J105" s="32">
        <v>22</v>
      </c>
      <c r="K105" s="22">
        <f t="shared" ref="K105:K114" si="13">H105*I105</f>
        <v>0</v>
      </c>
      <c r="L105" s="1">
        <f t="shared" si="12"/>
        <v>0</v>
      </c>
    </row>
    <row r="106" spans="1:12" x14ac:dyDescent="0.2">
      <c r="A106" s="18" t="s">
        <v>351</v>
      </c>
      <c r="B106" s="59" t="s">
        <v>173</v>
      </c>
      <c r="C106" s="60" t="s">
        <v>174</v>
      </c>
      <c r="D106" s="61"/>
      <c r="E106" s="61"/>
      <c r="F106" s="61"/>
      <c r="G106" s="23" t="s">
        <v>72</v>
      </c>
      <c r="H106" s="19">
        <v>2</v>
      </c>
      <c r="I106" s="11">
        <v>0</v>
      </c>
      <c r="J106" s="31">
        <v>22</v>
      </c>
      <c r="K106" s="24">
        <f t="shared" si="13"/>
        <v>0</v>
      </c>
      <c r="L106" s="1">
        <f t="shared" si="12"/>
        <v>0</v>
      </c>
    </row>
    <row r="107" spans="1:12" ht="15" customHeight="1" x14ac:dyDescent="0.2">
      <c r="A107" s="20" t="s">
        <v>352</v>
      </c>
      <c r="B107" s="56" t="s">
        <v>175</v>
      </c>
      <c r="C107" s="57" t="s">
        <v>176</v>
      </c>
      <c r="D107" s="58"/>
      <c r="E107" s="58"/>
      <c r="F107" s="58"/>
      <c r="G107" s="21" t="s">
        <v>72</v>
      </c>
      <c r="H107" s="21">
        <v>2</v>
      </c>
      <c r="I107" s="22">
        <v>0</v>
      </c>
      <c r="J107" s="32">
        <v>22</v>
      </c>
      <c r="K107" s="22">
        <f t="shared" si="13"/>
        <v>0</v>
      </c>
      <c r="L107" s="1">
        <f t="shared" si="12"/>
        <v>0</v>
      </c>
    </row>
    <row r="108" spans="1:12" ht="15" customHeight="1" x14ac:dyDescent="0.2">
      <c r="A108" s="18" t="s">
        <v>356</v>
      </c>
      <c r="B108" s="59" t="s">
        <v>177</v>
      </c>
      <c r="C108" s="60" t="s">
        <v>201</v>
      </c>
      <c r="D108" s="61"/>
      <c r="E108" s="61"/>
      <c r="F108" s="61"/>
      <c r="G108" s="23" t="s">
        <v>72</v>
      </c>
      <c r="H108" s="19">
        <v>2</v>
      </c>
      <c r="I108" s="11">
        <v>0</v>
      </c>
      <c r="J108" s="31">
        <v>22</v>
      </c>
      <c r="K108" s="24">
        <f t="shared" si="13"/>
        <v>0</v>
      </c>
      <c r="L108" s="1">
        <f t="shared" si="12"/>
        <v>0</v>
      </c>
    </row>
    <row r="109" spans="1:12" ht="15" customHeight="1" x14ac:dyDescent="0.2">
      <c r="A109" s="20" t="s">
        <v>360</v>
      </c>
      <c r="B109" s="56" t="s">
        <v>179</v>
      </c>
      <c r="C109" s="57" t="s">
        <v>180</v>
      </c>
      <c r="D109" s="58"/>
      <c r="E109" s="58"/>
      <c r="F109" s="58"/>
      <c r="G109" s="21" t="s">
        <v>72</v>
      </c>
      <c r="H109" s="21">
        <v>2</v>
      </c>
      <c r="I109" s="22">
        <v>0</v>
      </c>
      <c r="J109" s="32">
        <v>22</v>
      </c>
      <c r="K109" s="22">
        <f t="shared" si="13"/>
        <v>0</v>
      </c>
      <c r="L109" s="1">
        <f t="shared" si="12"/>
        <v>0</v>
      </c>
    </row>
    <row r="110" spans="1:12" ht="15" customHeight="1" x14ac:dyDescent="0.2">
      <c r="A110" s="18" t="s">
        <v>364</v>
      </c>
      <c r="B110" s="59" t="s">
        <v>183</v>
      </c>
      <c r="C110" s="60" t="s">
        <v>184</v>
      </c>
      <c r="D110" s="61"/>
      <c r="E110" s="61"/>
      <c r="F110" s="61"/>
      <c r="G110" s="23" t="s">
        <v>72</v>
      </c>
      <c r="H110" s="19">
        <v>2</v>
      </c>
      <c r="I110" s="11">
        <v>0</v>
      </c>
      <c r="J110" s="31">
        <v>22</v>
      </c>
      <c r="K110" s="24">
        <f t="shared" si="13"/>
        <v>0</v>
      </c>
      <c r="L110" s="1">
        <f t="shared" si="12"/>
        <v>0</v>
      </c>
    </row>
    <row r="111" spans="1:12" x14ac:dyDescent="0.2">
      <c r="A111" s="20" t="s">
        <v>367</v>
      </c>
      <c r="B111" s="56" t="s">
        <v>185</v>
      </c>
      <c r="C111" s="57" t="s">
        <v>186</v>
      </c>
      <c r="D111" s="58"/>
      <c r="E111" s="58"/>
      <c r="F111" s="58"/>
      <c r="G111" s="21" t="s">
        <v>72</v>
      </c>
      <c r="H111" s="21">
        <v>2</v>
      </c>
      <c r="I111" s="22">
        <v>0</v>
      </c>
      <c r="J111" s="32">
        <v>22</v>
      </c>
      <c r="K111" s="22">
        <f t="shared" si="13"/>
        <v>0</v>
      </c>
      <c r="L111" s="1">
        <f t="shared" si="12"/>
        <v>0</v>
      </c>
    </row>
    <row r="112" spans="1:12" x14ac:dyDescent="0.2">
      <c r="A112" s="18" t="s">
        <v>368</v>
      </c>
      <c r="B112" s="59" t="s">
        <v>189</v>
      </c>
      <c r="C112" s="60" t="s">
        <v>190</v>
      </c>
      <c r="D112" s="61"/>
      <c r="E112" s="61"/>
      <c r="F112" s="61"/>
      <c r="G112" s="23" t="s">
        <v>72</v>
      </c>
      <c r="H112" s="19">
        <v>2</v>
      </c>
      <c r="I112" s="11">
        <v>0</v>
      </c>
      <c r="J112" s="31">
        <v>22</v>
      </c>
      <c r="K112" s="24">
        <f t="shared" si="13"/>
        <v>0</v>
      </c>
      <c r="L112" s="1">
        <f t="shared" si="12"/>
        <v>0</v>
      </c>
    </row>
    <row r="113" spans="1:12" x14ac:dyDescent="0.2">
      <c r="A113" s="20" t="s">
        <v>371</v>
      </c>
      <c r="B113" s="56" t="s">
        <v>191</v>
      </c>
      <c r="C113" s="57" t="s">
        <v>192</v>
      </c>
      <c r="D113" s="58"/>
      <c r="E113" s="58"/>
      <c r="F113" s="58"/>
      <c r="G113" s="21" t="s">
        <v>72</v>
      </c>
      <c r="H113" s="21">
        <v>2</v>
      </c>
      <c r="I113" s="22">
        <v>0</v>
      </c>
      <c r="J113" s="32">
        <v>22</v>
      </c>
      <c r="K113" s="22">
        <f t="shared" si="13"/>
        <v>0</v>
      </c>
      <c r="L113" s="1">
        <f t="shared" si="12"/>
        <v>0</v>
      </c>
    </row>
    <row r="114" spans="1:12" ht="15" customHeight="1" x14ac:dyDescent="0.2">
      <c r="A114" s="18" t="s">
        <v>372</v>
      </c>
      <c r="B114" s="59" t="s">
        <v>187</v>
      </c>
      <c r="C114" s="60" t="s">
        <v>188</v>
      </c>
      <c r="D114" s="61"/>
      <c r="E114" s="61"/>
      <c r="F114" s="61"/>
      <c r="G114" s="23" t="s">
        <v>72</v>
      </c>
      <c r="H114" s="19">
        <v>2</v>
      </c>
      <c r="I114" s="11">
        <v>0</v>
      </c>
      <c r="J114" s="31">
        <v>22</v>
      </c>
      <c r="K114" s="24">
        <f t="shared" si="13"/>
        <v>0</v>
      </c>
      <c r="L114" s="1">
        <f t="shared" si="12"/>
        <v>0</v>
      </c>
    </row>
    <row r="115" spans="1:12" ht="15" customHeight="1" x14ac:dyDescent="0.2">
      <c r="A115" s="20" t="s">
        <v>373</v>
      </c>
      <c r="B115" s="56" t="s">
        <v>202</v>
      </c>
      <c r="C115" s="57" t="s">
        <v>203</v>
      </c>
      <c r="D115" s="58"/>
      <c r="E115" s="58"/>
      <c r="F115" s="58"/>
      <c r="G115" s="21" t="s">
        <v>72</v>
      </c>
      <c r="H115" s="21">
        <v>2</v>
      </c>
      <c r="I115" s="22">
        <v>0</v>
      </c>
      <c r="J115" s="32">
        <v>22</v>
      </c>
      <c r="K115" s="22">
        <f t="shared" si="11"/>
        <v>0</v>
      </c>
      <c r="L115" s="1">
        <f t="shared" si="10"/>
        <v>0</v>
      </c>
    </row>
    <row r="116" spans="1:12" ht="25.5" customHeight="1" x14ac:dyDescent="0.2">
      <c r="A116" s="16"/>
      <c r="B116" s="17"/>
      <c r="C116" s="40" t="s">
        <v>204</v>
      </c>
      <c r="D116" s="42"/>
      <c r="E116" s="42"/>
      <c r="F116" s="42"/>
      <c r="G116" s="42"/>
      <c r="H116" s="42"/>
      <c r="I116" s="42"/>
      <c r="J116" s="42"/>
      <c r="K116" s="43"/>
      <c r="L116" s="1">
        <f t="shared" si="10"/>
        <v>0</v>
      </c>
    </row>
    <row r="117" spans="1:12" ht="15" customHeight="1" x14ac:dyDescent="0.2">
      <c r="A117" s="20" t="s">
        <v>376</v>
      </c>
      <c r="B117" s="56" t="s">
        <v>171</v>
      </c>
      <c r="C117" s="57" t="s">
        <v>172</v>
      </c>
      <c r="D117" s="58"/>
      <c r="E117" s="58"/>
      <c r="F117" s="58"/>
      <c r="G117" s="21" t="s">
        <v>72</v>
      </c>
      <c r="H117" s="21">
        <v>1</v>
      </c>
      <c r="I117" s="22">
        <v>0</v>
      </c>
      <c r="J117" s="32">
        <v>22</v>
      </c>
      <c r="K117" s="22">
        <f>H118*I117</f>
        <v>0</v>
      </c>
      <c r="L117" s="1">
        <f t="shared" si="4"/>
        <v>0</v>
      </c>
    </row>
    <row r="118" spans="1:12" ht="15" customHeight="1" x14ac:dyDescent="0.2">
      <c r="A118" s="18" t="s">
        <v>378</v>
      </c>
      <c r="B118" s="59" t="s">
        <v>175</v>
      </c>
      <c r="C118" s="60" t="s">
        <v>176</v>
      </c>
      <c r="D118" s="61"/>
      <c r="E118" s="61"/>
      <c r="F118" s="61"/>
      <c r="G118" s="23" t="s">
        <v>72</v>
      </c>
      <c r="H118" s="19">
        <v>1</v>
      </c>
      <c r="I118" s="11">
        <v>0</v>
      </c>
      <c r="J118" s="31">
        <v>22</v>
      </c>
      <c r="K118" s="24">
        <f>H118*I118</f>
        <v>0</v>
      </c>
      <c r="L118" s="1">
        <f t="shared" si="4"/>
        <v>0</v>
      </c>
    </row>
    <row r="119" spans="1:12" ht="15" customHeight="1" x14ac:dyDescent="0.2">
      <c r="A119" s="20" t="s">
        <v>380</v>
      </c>
      <c r="B119" s="56" t="s">
        <v>205</v>
      </c>
      <c r="C119" s="57" t="s">
        <v>201</v>
      </c>
      <c r="D119" s="58"/>
      <c r="E119" s="58"/>
      <c r="F119" s="58"/>
      <c r="G119" s="21" t="s">
        <v>72</v>
      </c>
      <c r="H119" s="21">
        <v>1</v>
      </c>
      <c r="I119" s="22">
        <v>0</v>
      </c>
      <c r="J119" s="32">
        <v>22</v>
      </c>
      <c r="K119" s="22">
        <f>H119*I119</f>
        <v>0</v>
      </c>
      <c r="L119" s="1">
        <f t="shared" si="4"/>
        <v>0</v>
      </c>
    </row>
    <row r="120" spans="1:12" ht="15" customHeight="1" x14ac:dyDescent="0.2">
      <c r="A120" s="18" t="s">
        <v>383</v>
      </c>
      <c r="B120" s="59" t="s">
        <v>181</v>
      </c>
      <c r="C120" s="60" t="s">
        <v>182</v>
      </c>
      <c r="D120" s="61"/>
      <c r="E120" s="61"/>
      <c r="F120" s="61"/>
      <c r="G120" s="23" t="s">
        <v>72</v>
      </c>
      <c r="H120" s="19">
        <v>1</v>
      </c>
      <c r="I120" s="11">
        <v>0</v>
      </c>
      <c r="J120" s="31">
        <v>22</v>
      </c>
      <c r="K120" s="24">
        <f t="shared" ref="K120:K171" si="14">H120*I120</f>
        <v>0</v>
      </c>
      <c r="L120" s="1">
        <f t="shared" si="4"/>
        <v>0</v>
      </c>
    </row>
    <row r="121" spans="1:12" ht="15" customHeight="1" x14ac:dyDescent="0.2">
      <c r="A121" s="20" t="s">
        <v>385</v>
      </c>
      <c r="B121" s="56" t="s">
        <v>179</v>
      </c>
      <c r="C121" s="57" t="s">
        <v>180</v>
      </c>
      <c r="D121" s="58"/>
      <c r="E121" s="58"/>
      <c r="F121" s="58"/>
      <c r="G121" s="21" t="s">
        <v>72</v>
      </c>
      <c r="H121" s="21">
        <v>1</v>
      </c>
      <c r="I121" s="22">
        <v>0</v>
      </c>
      <c r="J121" s="32">
        <v>22</v>
      </c>
      <c r="K121" s="22">
        <f t="shared" si="14"/>
        <v>0</v>
      </c>
      <c r="L121" s="1">
        <f t="shared" si="4"/>
        <v>0</v>
      </c>
    </row>
    <row r="122" spans="1:12" ht="15" customHeight="1" x14ac:dyDescent="0.2">
      <c r="A122" s="18" t="s">
        <v>388</v>
      </c>
      <c r="B122" s="59" t="s">
        <v>191</v>
      </c>
      <c r="C122" s="60" t="s">
        <v>192</v>
      </c>
      <c r="D122" s="61"/>
      <c r="E122" s="61"/>
      <c r="F122" s="61"/>
      <c r="G122" s="23" t="s">
        <v>72</v>
      </c>
      <c r="H122" s="19">
        <v>1</v>
      </c>
      <c r="I122" s="11">
        <v>0</v>
      </c>
      <c r="J122" s="31">
        <v>22</v>
      </c>
      <c r="K122" s="24">
        <f t="shared" si="14"/>
        <v>0</v>
      </c>
      <c r="L122" s="1">
        <f t="shared" si="4"/>
        <v>0</v>
      </c>
    </row>
    <row r="123" spans="1:12" ht="25.5" customHeight="1" x14ac:dyDescent="0.2">
      <c r="A123" s="16"/>
      <c r="B123" s="17"/>
      <c r="C123" s="40" t="s">
        <v>206</v>
      </c>
      <c r="D123" s="42"/>
      <c r="E123" s="42"/>
      <c r="F123" s="42"/>
      <c r="G123" s="42"/>
      <c r="H123" s="42"/>
      <c r="I123" s="42"/>
      <c r="J123" s="42"/>
      <c r="K123" s="43"/>
      <c r="L123" s="1">
        <f t="shared" si="4"/>
        <v>0</v>
      </c>
    </row>
    <row r="124" spans="1:12" ht="15" customHeight="1" x14ac:dyDescent="0.2">
      <c r="A124" s="18" t="s">
        <v>390</v>
      </c>
      <c r="B124" s="59" t="s">
        <v>171</v>
      </c>
      <c r="C124" s="60" t="s">
        <v>172</v>
      </c>
      <c r="D124" s="61"/>
      <c r="E124" s="61"/>
      <c r="F124" s="61"/>
      <c r="G124" s="23" t="s">
        <v>72</v>
      </c>
      <c r="H124" s="19">
        <v>1</v>
      </c>
      <c r="I124" s="11">
        <v>0</v>
      </c>
      <c r="J124" s="31">
        <v>22</v>
      </c>
      <c r="K124" s="24">
        <f t="shared" si="14"/>
        <v>0</v>
      </c>
      <c r="L124" s="1">
        <f t="shared" si="4"/>
        <v>0</v>
      </c>
    </row>
    <row r="125" spans="1:12" ht="15" customHeight="1" x14ac:dyDescent="0.2">
      <c r="A125" s="20" t="s">
        <v>391</v>
      </c>
      <c r="B125" s="56" t="s">
        <v>175</v>
      </c>
      <c r="C125" s="57" t="s">
        <v>176</v>
      </c>
      <c r="D125" s="58"/>
      <c r="E125" s="58"/>
      <c r="F125" s="58"/>
      <c r="G125" s="21" t="s">
        <v>72</v>
      </c>
      <c r="H125" s="21">
        <v>1</v>
      </c>
      <c r="I125" s="22">
        <v>0</v>
      </c>
      <c r="J125" s="32">
        <v>22</v>
      </c>
      <c r="K125" s="22">
        <f t="shared" si="14"/>
        <v>0</v>
      </c>
      <c r="L125" s="1">
        <f t="shared" si="4"/>
        <v>0</v>
      </c>
    </row>
    <row r="126" spans="1:12" ht="15" customHeight="1" x14ac:dyDescent="0.2">
      <c r="A126" s="18" t="s">
        <v>394</v>
      </c>
      <c r="B126" s="59" t="s">
        <v>205</v>
      </c>
      <c r="C126" s="60" t="s">
        <v>201</v>
      </c>
      <c r="D126" s="61"/>
      <c r="E126" s="61"/>
      <c r="F126" s="61"/>
      <c r="G126" s="23" t="s">
        <v>72</v>
      </c>
      <c r="H126" s="19">
        <v>1</v>
      </c>
      <c r="I126" s="11">
        <v>0</v>
      </c>
      <c r="J126" s="31">
        <v>22</v>
      </c>
      <c r="K126" s="24">
        <f t="shared" si="14"/>
        <v>0</v>
      </c>
      <c r="L126" s="1">
        <f t="shared" si="4"/>
        <v>0</v>
      </c>
    </row>
    <row r="127" spans="1:12" ht="15" customHeight="1" x14ac:dyDescent="0.2">
      <c r="A127" s="20" t="s">
        <v>395</v>
      </c>
      <c r="B127" s="56" t="s">
        <v>181</v>
      </c>
      <c r="C127" s="57" t="s">
        <v>182</v>
      </c>
      <c r="D127" s="58"/>
      <c r="E127" s="58"/>
      <c r="F127" s="58"/>
      <c r="G127" s="21" t="s">
        <v>72</v>
      </c>
      <c r="H127" s="21">
        <v>1</v>
      </c>
      <c r="I127" s="22">
        <v>0</v>
      </c>
      <c r="J127" s="32">
        <v>22</v>
      </c>
      <c r="K127" s="22">
        <f t="shared" si="14"/>
        <v>0</v>
      </c>
      <c r="L127" s="1">
        <f t="shared" si="4"/>
        <v>0</v>
      </c>
    </row>
    <row r="128" spans="1:12" ht="15" customHeight="1" x14ac:dyDescent="0.2">
      <c r="A128" s="18" t="s">
        <v>396</v>
      </c>
      <c r="B128" s="59" t="s">
        <v>179</v>
      </c>
      <c r="C128" s="60" t="s">
        <v>180</v>
      </c>
      <c r="D128" s="61"/>
      <c r="E128" s="61"/>
      <c r="F128" s="61"/>
      <c r="G128" s="23" t="s">
        <v>72</v>
      </c>
      <c r="H128" s="19">
        <v>1</v>
      </c>
      <c r="I128" s="11">
        <v>0</v>
      </c>
      <c r="J128" s="31">
        <v>22</v>
      </c>
      <c r="K128" s="24">
        <f t="shared" si="14"/>
        <v>0</v>
      </c>
      <c r="L128" s="1">
        <f t="shared" si="4"/>
        <v>0</v>
      </c>
    </row>
    <row r="129" spans="1:12" ht="15" customHeight="1" x14ac:dyDescent="0.2">
      <c r="A129" s="20" t="s">
        <v>397</v>
      </c>
      <c r="B129" s="56" t="s">
        <v>191</v>
      </c>
      <c r="C129" s="57" t="s">
        <v>192</v>
      </c>
      <c r="D129" s="58"/>
      <c r="E129" s="58"/>
      <c r="F129" s="58"/>
      <c r="G129" s="21" t="s">
        <v>72</v>
      </c>
      <c r="H129" s="21">
        <v>1</v>
      </c>
      <c r="I129" s="22">
        <v>0</v>
      </c>
      <c r="J129" s="32">
        <v>22</v>
      </c>
      <c r="K129" s="22">
        <f t="shared" si="14"/>
        <v>0</v>
      </c>
      <c r="L129" s="1">
        <f t="shared" si="4"/>
        <v>0</v>
      </c>
    </row>
    <row r="130" spans="1:12" ht="25.5" customHeight="1" x14ac:dyDescent="0.2">
      <c r="A130" s="16"/>
      <c r="B130" s="17"/>
      <c r="C130" s="40" t="s">
        <v>207</v>
      </c>
      <c r="D130" s="42"/>
      <c r="E130" s="42"/>
      <c r="F130" s="42"/>
      <c r="G130" s="42"/>
      <c r="H130" s="42"/>
      <c r="I130" s="42"/>
      <c r="J130" s="42"/>
      <c r="K130" s="43"/>
      <c r="L130" s="1">
        <f t="shared" ref="L130" si="15">J130*K130/100</f>
        <v>0</v>
      </c>
    </row>
    <row r="131" spans="1:12" ht="15" customHeight="1" x14ac:dyDescent="0.2">
      <c r="A131" s="18" t="s">
        <v>398</v>
      </c>
      <c r="B131" s="59" t="s">
        <v>171</v>
      </c>
      <c r="C131" s="60" t="s">
        <v>172</v>
      </c>
      <c r="D131" s="61"/>
      <c r="E131" s="61"/>
      <c r="F131" s="61"/>
      <c r="G131" s="23" t="s">
        <v>72</v>
      </c>
      <c r="H131" s="19">
        <v>2</v>
      </c>
      <c r="I131" s="11">
        <v>0</v>
      </c>
      <c r="J131" s="31">
        <v>22</v>
      </c>
      <c r="K131" s="24">
        <f t="shared" si="14"/>
        <v>0</v>
      </c>
      <c r="L131" s="1">
        <f t="shared" si="4"/>
        <v>0</v>
      </c>
    </row>
    <row r="132" spans="1:12" x14ac:dyDescent="0.2">
      <c r="A132" s="20" t="s">
        <v>400</v>
      </c>
      <c r="B132" s="56" t="s">
        <v>173</v>
      </c>
      <c r="C132" s="57" t="s">
        <v>174</v>
      </c>
      <c r="D132" s="58"/>
      <c r="E132" s="58"/>
      <c r="F132" s="58"/>
      <c r="G132" s="21" t="s">
        <v>72</v>
      </c>
      <c r="H132" s="21">
        <v>2</v>
      </c>
      <c r="I132" s="22">
        <v>0</v>
      </c>
      <c r="J132" s="32">
        <v>22</v>
      </c>
      <c r="K132" s="22">
        <f t="shared" si="14"/>
        <v>0</v>
      </c>
      <c r="L132" s="1">
        <f t="shared" si="4"/>
        <v>0</v>
      </c>
    </row>
    <row r="133" spans="1:12" ht="15" customHeight="1" x14ac:dyDescent="0.2">
      <c r="A133" s="18" t="s">
        <v>402</v>
      </c>
      <c r="B133" s="59" t="s">
        <v>175</v>
      </c>
      <c r="C133" s="60" t="s">
        <v>176</v>
      </c>
      <c r="D133" s="61"/>
      <c r="E133" s="61"/>
      <c r="F133" s="61"/>
      <c r="G133" s="23" t="s">
        <v>72</v>
      </c>
      <c r="H133" s="19">
        <v>2</v>
      </c>
      <c r="I133" s="11">
        <v>0</v>
      </c>
      <c r="J133" s="31">
        <v>22</v>
      </c>
      <c r="K133" s="24">
        <f t="shared" si="14"/>
        <v>0</v>
      </c>
      <c r="L133" s="1">
        <f t="shared" si="4"/>
        <v>0</v>
      </c>
    </row>
    <row r="134" spans="1:12" ht="15" customHeight="1" x14ac:dyDescent="0.2">
      <c r="A134" s="20" t="s">
        <v>406</v>
      </c>
      <c r="B134" s="56" t="s">
        <v>205</v>
      </c>
      <c r="C134" s="57" t="s">
        <v>201</v>
      </c>
      <c r="D134" s="58"/>
      <c r="E134" s="58"/>
      <c r="F134" s="58"/>
      <c r="G134" s="21" t="s">
        <v>72</v>
      </c>
      <c r="H134" s="21">
        <v>2</v>
      </c>
      <c r="I134" s="22">
        <v>0</v>
      </c>
      <c r="J134" s="32">
        <v>22</v>
      </c>
      <c r="K134" s="22">
        <f t="shared" si="14"/>
        <v>0</v>
      </c>
      <c r="L134" s="1">
        <f t="shared" si="4"/>
        <v>0</v>
      </c>
    </row>
    <row r="135" spans="1:12" x14ac:dyDescent="0.2">
      <c r="A135" s="18" t="s">
        <v>409</v>
      </c>
      <c r="B135" s="59" t="s">
        <v>181</v>
      </c>
      <c r="C135" s="60" t="s">
        <v>182</v>
      </c>
      <c r="D135" s="61"/>
      <c r="E135" s="61"/>
      <c r="F135" s="61"/>
      <c r="G135" s="23" t="s">
        <v>72</v>
      </c>
      <c r="H135" s="19">
        <v>2</v>
      </c>
      <c r="I135" s="11">
        <v>0</v>
      </c>
      <c r="J135" s="31">
        <v>22</v>
      </c>
      <c r="K135" s="24">
        <f t="shared" si="14"/>
        <v>0</v>
      </c>
      <c r="L135" s="1">
        <f t="shared" ref="L135:L171" si="16">J135*K135/100</f>
        <v>0</v>
      </c>
    </row>
    <row r="136" spans="1:12" ht="15" customHeight="1" x14ac:dyDescent="0.2">
      <c r="A136" s="20" t="s">
        <v>411</v>
      </c>
      <c r="B136" s="56" t="s">
        <v>179</v>
      </c>
      <c r="C136" s="57" t="s">
        <v>180</v>
      </c>
      <c r="D136" s="58"/>
      <c r="E136" s="58"/>
      <c r="F136" s="58"/>
      <c r="G136" s="21" t="s">
        <v>72</v>
      </c>
      <c r="H136" s="21">
        <v>2</v>
      </c>
      <c r="I136" s="22">
        <v>0</v>
      </c>
      <c r="J136" s="32">
        <v>22</v>
      </c>
      <c r="K136" s="22">
        <f t="shared" si="14"/>
        <v>0</v>
      </c>
      <c r="L136" s="1">
        <f t="shared" si="16"/>
        <v>0</v>
      </c>
    </row>
    <row r="137" spans="1:12" ht="15" customHeight="1" x14ac:dyDescent="0.2">
      <c r="A137" s="18" t="s">
        <v>414</v>
      </c>
      <c r="B137" s="59" t="s">
        <v>191</v>
      </c>
      <c r="C137" s="60" t="s">
        <v>192</v>
      </c>
      <c r="D137" s="61"/>
      <c r="E137" s="61"/>
      <c r="F137" s="61"/>
      <c r="G137" s="23" t="s">
        <v>72</v>
      </c>
      <c r="H137" s="19">
        <v>2</v>
      </c>
      <c r="I137" s="11">
        <v>0</v>
      </c>
      <c r="J137" s="31">
        <v>22</v>
      </c>
      <c r="K137" s="24">
        <f t="shared" si="14"/>
        <v>0</v>
      </c>
      <c r="L137" s="1">
        <f t="shared" si="16"/>
        <v>0</v>
      </c>
    </row>
    <row r="138" spans="1:12" ht="25.5" customHeight="1" x14ac:dyDescent="0.2">
      <c r="A138" s="16"/>
      <c r="B138" s="17"/>
      <c r="C138" s="40" t="s">
        <v>208</v>
      </c>
      <c r="D138" s="42"/>
      <c r="E138" s="42"/>
      <c r="F138" s="42"/>
      <c r="G138" s="42"/>
      <c r="H138" s="42"/>
      <c r="I138" s="42"/>
      <c r="J138" s="42"/>
      <c r="K138" s="43"/>
      <c r="L138" s="1">
        <f t="shared" si="16"/>
        <v>0</v>
      </c>
    </row>
    <row r="139" spans="1:12" ht="15" customHeight="1" x14ac:dyDescent="0.2">
      <c r="A139" s="18" t="s">
        <v>415</v>
      </c>
      <c r="B139" s="59" t="s">
        <v>171</v>
      </c>
      <c r="C139" s="60" t="s">
        <v>172</v>
      </c>
      <c r="D139" s="61"/>
      <c r="E139" s="61"/>
      <c r="F139" s="61"/>
      <c r="G139" s="23" t="s">
        <v>72</v>
      </c>
      <c r="H139" s="19">
        <v>1</v>
      </c>
      <c r="I139" s="11">
        <v>0</v>
      </c>
      <c r="J139" s="31">
        <v>22</v>
      </c>
      <c r="K139" s="24">
        <f t="shared" ref="K139:K166" si="17">H139*I139</f>
        <v>0</v>
      </c>
      <c r="L139" s="1">
        <f t="shared" si="16"/>
        <v>0</v>
      </c>
    </row>
    <row r="140" spans="1:12" x14ac:dyDescent="0.2">
      <c r="A140" s="20" t="s">
        <v>418</v>
      </c>
      <c r="B140" s="56" t="s">
        <v>173</v>
      </c>
      <c r="C140" s="57" t="s">
        <v>174</v>
      </c>
      <c r="D140" s="58"/>
      <c r="E140" s="58"/>
      <c r="F140" s="58"/>
      <c r="G140" s="21" t="s">
        <v>72</v>
      </c>
      <c r="H140" s="21">
        <v>1</v>
      </c>
      <c r="I140" s="22">
        <v>0</v>
      </c>
      <c r="J140" s="32">
        <v>22</v>
      </c>
      <c r="K140" s="22">
        <f t="shared" si="17"/>
        <v>0</v>
      </c>
      <c r="L140" s="1">
        <f t="shared" si="16"/>
        <v>0</v>
      </c>
    </row>
    <row r="141" spans="1:12" ht="15" customHeight="1" x14ac:dyDescent="0.2">
      <c r="A141" s="18" t="s">
        <v>419</v>
      </c>
      <c r="B141" s="59" t="s">
        <v>175</v>
      </c>
      <c r="C141" s="60" t="s">
        <v>176</v>
      </c>
      <c r="D141" s="61"/>
      <c r="E141" s="61"/>
      <c r="F141" s="61"/>
      <c r="G141" s="23" t="s">
        <v>72</v>
      </c>
      <c r="H141" s="19">
        <v>1</v>
      </c>
      <c r="I141" s="11">
        <v>0</v>
      </c>
      <c r="J141" s="31">
        <v>22</v>
      </c>
      <c r="K141" s="24">
        <f t="shared" si="17"/>
        <v>0</v>
      </c>
      <c r="L141" s="1">
        <f t="shared" si="16"/>
        <v>0</v>
      </c>
    </row>
    <row r="142" spans="1:12" ht="15" customHeight="1" x14ac:dyDescent="0.2">
      <c r="A142" s="20" t="s">
        <v>422</v>
      </c>
      <c r="B142" s="56" t="s">
        <v>205</v>
      </c>
      <c r="C142" s="57" t="s">
        <v>201</v>
      </c>
      <c r="D142" s="58"/>
      <c r="E142" s="58"/>
      <c r="F142" s="58"/>
      <c r="G142" s="21" t="s">
        <v>72</v>
      </c>
      <c r="H142" s="21">
        <v>1</v>
      </c>
      <c r="I142" s="22">
        <v>0</v>
      </c>
      <c r="J142" s="32">
        <v>22</v>
      </c>
      <c r="K142" s="22">
        <f t="shared" si="17"/>
        <v>0</v>
      </c>
      <c r="L142" s="1">
        <f t="shared" si="16"/>
        <v>0</v>
      </c>
    </row>
    <row r="143" spans="1:12" x14ac:dyDescent="0.2">
      <c r="A143" s="18" t="s">
        <v>424</v>
      </c>
      <c r="B143" s="59" t="s">
        <v>179</v>
      </c>
      <c r="C143" s="60" t="s">
        <v>180</v>
      </c>
      <c r="D143" s="61"/>
      <c r="E143" s="61"/>
      <c r="F143" s="61"/>
      <c r="G143" s="23" t="s">
        <v>72</v>
      </c>
      <c r="H143" s="19">
        <v>1</v>
      </c>
      <c r="I143" s="11">
        <v>0</v>
      </c>
      <c r="J143" s="31">
        <v>22</v>
      </c>
      <c r="K143" s="24">
        <f t="shared" si="17"/>
        <v>0</v>
      </c>
      <c r="L143" s="1">
        <f t="shared" ref="L143:L166" si="18">J143*K143/100</f>
        <v>0</v>
      </c>
    </row>
    <row r="144" spans="1:12" ht="15" customHeight="1" x14ac:dyDescent="0.2">
      <c r="A144" s="20" t="s">
        <v>426</v>
      </c>
      <c r="B144" s="56" t="s">
        <v>191</v>
      </c>
      <c r="C144" s="57" t="s">
        <v>192</v>
      </c>
      <c r="D144" s="58"/>
      <c r="E144" s="58"/>
      <c r="F144" s="58"/>
      <c r="G144" s="21" t="s">
        <v>72</v>
      </c>
      <c r="H144" s="21">
        <v>1</v>
      </c>
      <c r="I144" s="22">
        <v>0</v>
      </c>
      <c r="J144" s="32">
        <v>22</v>
      </c>
      <c r="K144" s="22">
        <f t="shared" si="17"/>
        <v>0</v>
      </c>
      <c r="L144" s="1">
        <f t="shared" si="18"/>
        <v>0</v>
      </c>
    </row>
    <row r="145" spans="1:12" ht="25.5" customHeight="1" x14ac:dyDescent="0.2">
      <c r="A145" s="16"/>
      <c r="B145" s="17"/>
      <c r="C145" s="40" t="s">
        <v>209</v>
      </c>
      <c r="D145" s="42"/>
      <c r="E145" s="42"/>
      <c r="F145" s="42"/>
      <c r="G145" s="42"/>
      <c r="H145" s="42"/>
      <c r="I145" s="42"/>
      <c r="J145" s="42"/>
      <c r="K145" s="43"/>
      <c r="L145" s="1">
        <f t="shared" si="18"/>
        <v>0</v>
      </c>
    </row>
    <row r="146" spans="1:12" ht="15" customHeight="1" x14ac:dyDescent="0.2">
      <c r="A146" s="18" t="s">
        <v>427</v>
      </c>
      <c r="B146" s="59" t="s">
        <v>171</v>
      </c>
      <c r="C146" s="60" t="s">
        <v>172</v>
      </c>
      <c r="D146" s="61"/>
      <c r="E146" s="61"/>
      <c r="F146" s="61"/>
      <c r="G146" s="23" t="s">
        <v>72</v>
      </c>
      <c r="H146" s="19">
        <v>2</v>
      </c>
      <c r="I146" s="11">
        <v>0</v>
      </c>
      <c r="J146" s="31">
        <v>22</v>
      </c>
      <c r="K146" s="24">
        <f t="shared" ref="K146:K151" si="19">H146*I146</f>
        <v>0</v>
      </c>
      <c r="L146" s="1">
        <f t="shared" si="18"/>
        <v>0</v>
      </c>
    </row>
    <row r="147" spans="1:12" x14ac:dyDescent="0.2">
      <c r="A147" s="20" t="s">
        <v>430</v>
      </c>
      <c r="B147" s="56" t="s">
        <v>173</v>
      </c>
      <c r="C147" s="57" t="s">
        <v>174</v>
      </c>
      <c r="D147" s="58"/>
      <c r="E147" s="58"/>
      <c r="F147" s="58"/>
      <c r="G147" s="21" t="s">
        <v>72</v>
      </c>
      <c r="H147" s="21">
        <v>2</v>
      </c>
      <c r="I147" s="22">
        <v>0</v>
      </c>
      <c r="J147" s="32">
        <v>22</v>
      </c>
      <c r="K147" s="22">
        <f t="shared" si="19"/>
        <v>0</v>
      </c>
      <c r="L147" s="1">
        <f t="shared" si="18"/>
        <v>0</v>
      </c>
    </row>
    <row r="148" spans="1:12" ht="15" customHeight="1" x14ac:dyDescent="0.2">
      <c r="A148" s="18" t="s">
        <v>431</v>
      </c>
      <c r="B148" s="59" t="s">
        <v>175</v>
      </c>
      <c r="C148" s="60" t="s">
        <v>176</v>
      </c>
      <c r="D148" s="61"/>
      <c r="E148" s="61"/>
      <c r="F148" s="61"/>
      <c r="G148" s="23" t="s">
        <v>72</v>
      </c>
      <c r="H148" s="19">
        <v>2</v>
      </c>
      <c r="I148" s="11">
        <v>0</v>
      </c>
      <c r="J148" s="31">
        <v>22</v>
      </c>
      <c r="K148" s="24">
        <f t="shared" si="19"/>
        <v>0</v>
      </c>
      <c r="L148" s="1">
        <f t="shared" si="18"/>
        <v>0</v>
      </c>
    </row>
    <row r="149" spans="1:12" ht="15" customHeight="1" x14ac:dyDescent="0.2">
      <c r="A149" s="20" t="s">
        <v>433</v>
      </c>
      <c r="B149" s="56" t="s">
        <v>205</v>
      </c>
      <c r="C149" s="57" t="s">
        <v>201</v>
      </c>
      <c r="D149" s="58"/>
      <c r="E149" s="58"/>
      <c r="F149" s="58"/>
      <c r="G149" s="21" t="s">
        <v>72</v>
      </c>
      <c r="H149" s="21">
        <v>2</v>
      </c>
      <c r="I149" s="22">
        <v>0</v>
      </c>
      <c r="J149" s="32">
        <v>22</v>
      </c>
      <c r="K149" s="22">
        <f t="shared" si="19"/>
        <v>0</v>
      </c>
      <c r="L149" s="1">
        <f t="shared" si="18"/>
        <v>0</v>
      </c>
    </row>
    <row r="150" spans="1:12" x14ac:dyDescent="0.2">
      <c r="A150" s="18" t="s">
        <v>435</v>
      </c>
      <c r="B150" s="59" t="s">
        <v>179</v>
      </c>
      <c r="C150" s="60" t="s">
        <v>180</v>
      </c>
      <c r="D150" s="61"/>
      <c r="E150" s="61"/>
      <c r="F150" s="61"/>
      <c r="G150" s="23" t="s">
        <v>72</v>
      </c>
      <c r="H150" s="19">
        <v>2</v>
      </c>
      <c r="I150" s="11">
        <v>0</v>
      </c>
      <c r="J150" s="31">
        <v>22</v>
      </c>
      <c r="K150" s="24">
        <f t="shared" si="19"/>
        <v>0</v>
      </c>
      <c r="L150" s="1">
        <f t="shared" ref="L150:L156" si="20">J150*K150/100</f>
        <v>0</v>
      </c>
    </row>
    <row r="151" spans="1:12" ht="15" customHeight="1" x14ac:dyDescent="0.2">
      <c r="A151" s="20" t="s">
        <v>436</v>
      </c>
      <c r="B151" s="56" t="s">
        <v>191</v>
      </c>
      <c r="C151" s="57" t="s">
        <v>192</v>
      </c>
      <c r="D151" s="58"/>
      <c r="E151" s="58"/>
      <c r="F151" s="58"/>
      <c r="G151" s="21" t="s">
        <v>72</v>
      </c>
      <c r="H151" s="21">
        <v>2</v>
      </c>
      <c r="I151" s="22">
        <v>0</v>
      </c>
      <c r="J151" s="32">
        <v>22</v>
      </c>
      <c r="K151" s="22">
        <f t="shared" si="19"/>
        <v>0</v>
      </c>
      <c r="L151" s="1">
        <f t="shared" si="20"/>
        <v>0</v>
      </c>
    </row>
    <row r="152" spans="1:12" ht="25.5" customHeight="1" x14ac:dyDescent="0.2">
      <c r="A152" s="16"/>
      <c r="B152" s="17"/>
      <c r="C152" s="40" t="s">
        <v>210</v>
      </c>
      <c r="D152" s="42"/>
      <c r="E152" s="42"/>
      <c r="F152" s="42"/>
      <c r="G152" s="42"/>
      <c r="H152" s="42"/>
      <c r="I152" s="42"/>
      <c r="J152" s="42"/>
      <c r="K152" s="43"/>
      <c r="L152" s="1">
        <f t="shared" si="20"/>
        <v>0</v>
      </c>
    </row>
    <row r="153" spans="1:12" ht="15" customHeight="1" x14ac:dyDescent="0.2">
      <c r="A153" s="18" t="s">
        <v>439</v>
      </c>
      <c r="B153" s="59" t="s">
        <v>171</v>
      </c>
      <c r="C153" s="60" t="s">
        <v>172</v>
      </c>
      <c r="D153" s="61"/>
      <c r="E153" s="61"/>
      <c r="F153" s="61"/>
      <c r="G153" s="23" t="s">
        <v>72</v>
      </c>
      <c r="H153" s="19">
        <v>1</v>
      </c>
      <c r="I153" s="11">
        <v>0</v>
      </c>
      <c r="J153" s="31">
        <v>22</v>
      </c>
      <c r="K153" s="24">
        <f t="shared" ref="K153:K158" si="21">H153*I153</f>
        <v>0</v>
      </c>
      <c r="L153" s="1">
        <f t="shared" si="20"/>
        <v>0</v>
      </c>
    </row>
    <row r="154" spans="1:12" x14ac:dyDescent="0.2">
      <c r="A154" s="20" t="s">
        <v>441</v>
      </c>
      <c r="B154" s="56" t="s">
        <v>173</v>
      </c>
      <c r="C154" s="57" t="s">
        <v>174</v>
      </c>
      <c r="D154" s="58"/>
      <c r="E154" s="58"/>
      <c r="F154" s="58"/>
      <c r="G154" s="21" t="s">
        <v>72</v>
      </c>
      <c r="H154" s="21">
        <v>1</v>
      </c>
      <c r="I154" s="22">
        <v>0</v>
      </c>
      <c r="J154" s="32">
        <v>22</v>
      </c>
      <c r="K154" s="22">
        <f t="shared" si="21"/>
        <v>0</v>
      </c>
      <c r="L154" s="1">
        <f t="shared" si="20"/>
        <v>0</v>
      </c>
    </row>
    <row r="155" spans="1:12" ht="15" customHeight="1" x14ac:dyDescent="0.2">
      <c r="A155" s="18" t="s">
        <v>444</v>
      </c>
      <c r="B155" s="59" t="s">
        <v>175</v>
      </c>
      <c r="C155" s="60" t="s">
        <v>176</v>
      </c>
      <c r="D155" s="61"/>
      <c r="E155" s="61"/>
      <c r="F155" s="61"/>
      <c r="G155" s="23" t="s">
        <v>72</v>
      </c>
      <c r="H155" s="19">
        <v>1</v>
      </c>
      <c r="I155" s="11">
        <v>0</v>
      </c>
      <c r="J155" s="31">
        <v>22</v>
      </c>
      <c r="K155" s="24">
        <f t="shared" si="21"/>
        <v>0</v>
      </c>
      <c r="L155" s="1">
        <f t="shared" si="20"/>
        <v>0</v>
      </c>
    </row>
    <row r="156" spans="1:12" ht="15" customHeight="1" x14ac:dyDescent="0.2">
      <c r="A156" s="20" t="s">
        <v>447</v>
      </c>
      <c r="B156" s="56" t="s">
        <v>205</v>
      </c>
      <c r="C156" s="57" t="s">
        <v>201</v>
      </c>
      <c r="D156" s="58"/>
      <c r="E156" s="58"/>
      <c r="F156" s="58"/>
      <c r="G156" s="21" t="s">
        <v>72</v>
      </c>
      <c r="H156" s="21">
        <v>1</v>
      </c>
      <c r="I156" s="22">
        <v>0</v>
      </c>
      <c r="J156" s="32">
        <v>22</v>
      </c>
      <c r="K156" s="22">
        <f t="shared" si="21"/>
        <v>0</v>
      </c>
      <c r="L156" s="1">
        <f t="shared" si="20"/>
        <v>0</v>
      </c>
    </row>
    <row r="157" spans="1:12" x14ac:dyDescent="0.2">
      <c r="A157" s="18" t="s">
        <v>450</v>
      </c>
      <c r="B157" s="59" t="s">
        <v>179</v>
      </c>
      <c r="C157" s="60" t="s">
        <v>180</v>
      </c>
      <c r="D157" s="61"/>
      <c r="E157" s="61"/>
      <c r="F157" s="61"/>
      <c r="G157" s="23" t="s">
        <v>72</v>
      </c>
      <c r="H157" s="19">
        <v>1</v>
      </c>
      <c r="I157" s="11">
        <v>0</v>
      </c>
      <c r="J157" s="31">
        <v>22</v>
      </c>
      <c r="K157" s="24">
        <f t="shared" si="21"/>
        <v>0</v>
      </c>
      <c r="L157" s="1">
        <f t="shared" ref="L157:L163" si="22">J157*K157/100</f>
        <v>0</v>
      </c>
    </row>
    <row r="158" spans="1:12" ht="15" customHeight="1" x14ac:dyDescent="0.2">
      <c r="A158" s="20" t="s">
        <v>453</v>
      </c>
      <c r="B158" s="56" t="s">
        <v>191</v>
      </c>
      <c r="C158" s="57" t="s">
        <v>192</v>
      </c>
      <c r="D158" s="58"/>
      <c r="E158" s="58"/>
      <c r="F158" s="58"/>
      <c r="G158" s="21" t="s">
        <v>72</v>
      </c>
      <c r="H158" s="21">
        <v>1</v>
      </c>
      <c r="I158" s="22">
        <v>0</v>
      </c>
      <c r="J158" s="32">
        <v>22</v>
      </c>
      <c r="K158" s="22">
        <f t="shared" si="21"/>
        <v>0</v>
      </c>
      <c r="L158" s="1">
        <f t="shared" si="22"/>
        <v>0</v>
      </c>
    </row>
    <row r="159" spans="1:12" ht="25.5" customHeight="1" x14ac:dyDescent="0.2">
      <c r="A159" s="16"/>
      <c r="B159" s="17"/>
      <c r="C159" s="40" t="s">
        <v>211</v>
      </c>
      <c r="D159" s="42"/>
      <c r="E159" s="42"/>
      <c r="F159" s="42"/>
      <c r="G159" s="42"/>
      <c r="H159" s="42"/>
      <c r="I159" s="42"/>
      <c r="J159" s="42"/>
      <c r="K159" s="43"/>
      <c r="L159" s="1">
        <f t="shared" si="22"/>
        <v>0</v>
      </c>
    </row>
    <row r="160" spans="1:12" ht="15" customHeight="1" x14ac:dyDescent="0.2">
      <c r="A160" s="18" t="s">
        <v>454</v>
      </c>
      <c r="B160" s="59" t="s">
        <v>171</v>
      </c>
      <c r="C160" s="60" t="s">
        <v>172</v>
      </c>
      <c r="D160" s="61"/>
      <c r="E160" s="61"/>
      <c r="F160" s="61"/>
      <c r="G160" s="23" t="s">
        <v>72</v>
      </c>
      <c r="H160" s="19">
        <v>3</v>
      </c>
      <c r="I160" s="11">
        <v>0</v>
      </c>
      <c r="J160" s="31">
        <v>22</v>
      </c>
      <c r="K160" s="24">
        <f t="shared" ref="K160:K165" si="23">H160*I160</f>
        <v>0</v>
      </c>
      <c r="L160" s="1">
        <f t="shared" si="22"/>
        <v>0</v>
      </c>
    </row>
    <row r="161" spans="1:12" x14ac:dyDescent="0.2">
      <c r="A161" s="20" t="s">
        <v>458</v>
      </c>
      <c r="B161" s="56" t="s">
        <v>179</v>
      </c>
      <c r="C161" s="57" t="s">
        <v>180</v>
      </c>
      <c r="D161" s="58"/>
      <c r="E161" s="58"/>
      <c r="F161" s="58"/>
      <c r="G161" s="21" t="s">
        <v>72</v>
      </c>
      <c r="H161" s="21">
        <v>3</v>
      </c>
      <c r="I161" s="22">
        <v>0</v>
      </c>
      <c r="J161" s="32">
        <v>22</v>
      </c>
      <c r="K161" s="22">
        <f t="shared" si="23"/>
        <v>0</v>
      </c>
      <c r="L161" s="1">
        <f t="shared" si="22"/>
        <v>0</v>
      </c>
    </row>
    <row r="162" spans="1:12" ht="15" customHeight="1" x14ac:dyDescent="0.2">
      <c r="A162" s="18" t="s">
        <v>461</v>
      </c>
      <c r="B162" s="59" t="s">
        <v>212</v>
      </c>
      <c r="C162" s="60" t="s">
        <v>213</v>
      </c>
      <c r="D162" s="61"/>
      <c r="E162" s="61"/>
      <c r="F162" s="61"/>
      <c r="G162" s="23" t="s">
        <v>72</v>
      </c>
      <c r="H162" s="19">
        <v>3</v>
      </c>
      <c r="I162" s="11">
        <v>0</v>
      </c>
      <c r="J162" s="31">
        <v>22</v>
      </c>
      <c r="K162" s="24">
        <f t="shared" si="23"/>
        <v>0</v>
      </c>
      <c r="L162" s="1">
        <f t="shared" si="22"/>
        <v>0</v>
      </c>
    </row>
    <row r="163" spans="1:12" ht="15" customHeight="1" x14ac:dyDescent="0.2">
      <c r="A163" s="20" t="s">
        <v>464</v>
      </c>
      <c r="B163" s="56" t="s">
        <v>214</v>
      </c>
      <c r="C163" s="57" t="s">
        <v>215</v>
      </c>
      <c r="D163" s="58"/>
      <c r="E163" s="58"/>
      <c r="F163" s="58"/>
      <c r="G163" s="21" t="s">
        <v>72</v>
      </c>
      <c r="H163" s="21">
        <v>3</v>
      </c>
      <c r="I163" s="22">
        <v>0</v>
      </c>
      <c r="J163" s="32">
        <v>22</v>
      </c>
      <c r="K163" s="22">
        <f t="shared" si="23"/>
        <v>0</v>
      </c>
      <c r="L163" s="1">
        <f t="shared" si="22"/>
        <v>0</v>
      </c>
    </row>
    <row r="164" spans="1:12" x14ac:dyDescent="0.2">
      <c r="A164" s="18" t="s">
        <v>467</v>
      </c>
      <c r="B164" s="59" t="s">
        <v>216</v>
      </c>
      <c r="C164" s="60" t="s">
        <v>217</v>
      </c>
      <c r="D164" s="61"/>
      <c r="E164" s="61"/>
      <c r="F164" s="61"/>
      <c r="G164" s="23" t="s">
        <v>72</v>
      </c>
      <c r="H164" s="19">
        <v>3</v>
      </c>
      <c r="I164" s="11">
        <v>0</v>
      </c>
      <c r="J164" s="31">
        <v>22</v>
      </c>
      <c r="K164" s="24">
        <f t="shared" si="23"/>
        <v>0</v>
      </c>
      <c r="L164" s="1">
        <f t="shared" ref="L164:L165" si="24">J164*K164/100</f>
        <v>0</v>
      </c>
    </row>
    <row r="165" spans="1:12" ht="15" customHeight="1" x14ac:dyDescent="0.2">
      <c r="A165" s="20" t="s">
        <v>470</v>
      </c>
      <c r="B165" s="56" t="s">
        <v>218</v>
      </c>
      <c r="C165" s="57" t="s">
        <v>219</v>
      </c>
      <c r="D165" s="58"/>
      <c r="E165" s="58"/>
      <c r="F165" s="58"/>
      <c r="G165" s="21" t="s">
        <v>72</v>
      </c>
      <c r="H165" s="21">
        <v>3</v>
      </c>
      <c r="I165" s="22">
        <v>0</v>
      </c>
      <c r="J165" s="32">
        <v>22</v>
      </c>
      <c r="K165" s="22">
        <f t="shared" si="23"/>
        <v>0</v>
      </c>
      <c r="L165" s="1">
        <f t="shared" si="24"/>
        <v>0</v>
      </c>
    </row>
    <row r="166" spans="1:12" ht="15" customHeight="1" x14ac:dyDescent="0.2">
      <c r="A166" s="18" t="s">
        <v>471</v>
      </c>
      <c r="B166" s="59" t="s">
        <v>220</v>
      </c>
      <c r="C166" s="60" t="s">
        <v>221</v>
      </c>
      <c r="D166" s="61"/>
      <c r="E166" s="61"/>
      <c r="F166" s="61"/>
      <c r="G166" s="23" t="s">
        <v>72</v>
      </c>
      <c r="H166" s="19">
        <v>3</v>
      </c>
      <c r="I166" s="11">
        <v>0</v>
      </c>
      <c r="J166" s="31">
        <v>22</v>
      </c>
      <c r="K166" s="24">
        <f t="shared" si="17"/>
        <v>0</v>
      </c>
      <c r="L166" s="1">
        <f t="shared" si="18"/>
        <v>0</v>
      </c>
    </row>
    <row r="167" spans="1:12" x14ac:dyDescent="0.2">
      <c r="A167" s="20" t="s">
        <v>474</v>
      </c>
      <c r="B167" s="56" t="s">
        <v>222</v>
      </c>
      <c r="C167" s="57" t="s">
        <v>223</v>
      </c>
      <c r="D167" s="58"/>
      <c r="E167" s="58"/>
      <c r="F167" s="58"/>
      <c r="G167" s="21" t="s">
        <v>72</v>
      </c>
      <c r="H167" s="21">
        <v>3</v>
      </c>
      <c r="I167" s="22">
        <v>0</v>
      </c>
      <c r="J167" s="32">
        <v>22</v>
      </c>
      <c r="K167" s="22">
        <f t="shared" si="14"/>
        <v>0</v>
      </c>
      <c r="L167" s="1">
        <f t="shared" si="16"/>
        <v>0</v>
      </c>
    </row>
    <row r="168" spans="1:12" ht="25.5" customHeight="1" x14ac:dyDescent="0.2">
      <c r="A168" s="16"/>
      <c r="B168" s="17"/>
      <c r="C168" s="40" t="s">
        <v>224</v>
      </c>
      <c r="D168" s="42"/>
      <c r="E168" s="42"/>
      <c r="F168" s="42"/>
      <c r="G168" s="42"/>
      <c r="H168" s="42"/>
      <c r="I168" s="42"/>
      <c r="J168" s="42"/>
      <c r="K168" s="43"/>
      <c r="L168" s="1">
        <f t="shared" si="16"/>
        <v>0</v>
      </c>
    </row>
    <row r="169" spans="1:12" ht="30" customHeight="1" x14ac:dyDescent="0.2">
      <c r="A169" s="18" t="s">
        <v>475</v>
      </c>
      <c r="B169" s="59" t="s">
        <v>225</v>
      </c>
      <c r="C169" s="92" t="s">
        <v>226</v>
      </c>
      <c r="D169" s="93"/>
      <c r="E169" s="93"/>
      <c r="F169" s="94"/>
      <c r="G169" s="23" t="s">
        <v>72</v>
      </c>
      <c r="H169" s="19">
        <v>1</v>
      </c>
      <c r="I169" s="11">
        <v>0</v>
      </c>
      <c r="J169" s="31">
        <v>22</v>
      </c>
      <c r="K169" s="24">
        <f t="shared" si="14"/>
        <v>0</v>
      </c>
      <c r="L169" s="1">
        <f t="shared" si="16"/>
        <v>0</v>
      </c>
    </row>
    <row r="170" spans="1:12" ht="29.25" customHeight="1" x14ac:dyDescent="0.2">
      <c r="A170" s="20" t="s">
        <v>477</v>
      </c>
      <c r="B170" s="56" t="s">
        <v>227</v>
      </c>
      <c r="C170" s="95" t="s">
        <v>228</v>
      </c>
      <c r="D170" s="96"/>
      <c r="E170" s="96"/>
      <c r="F170" s="97"/>
      <c r="G170" s="21" t="s">
        <v>72</v>
      </c>
      <c r="H170" s="21">
        <v>3</v>
      </c>
      <c r="I170" s="22">
        <v>0</v>
      </c>
      <c r="J170" s="32">
        <v>22</v>
      </c>
      <c r="K170" s="22">
        <f t="shared" si="14"/>
        <v>0</v>
      </c>
      <c r="L170" s="1">
        <f t="shared" si="16"/>
        <v>0</v>
      </c>
    </row>
    <row r="171" spans="1:12" ht="40.5" customHeight="1" x14ac:dyDescent="0.2">
      <c r="A171" s="18" t="s">
        <v>478</v>
      </c>
      <c r="B171" s="59" t="s">
        <v>229</v>
      </c>
      <c r="C171" s="92" t="s">
        <v>230</v>
      </c>
      <c r="D171" s="93"/>
      <c r="E171" s="93"/>
      <c r="F171" s="94"/>
      <c r="G171" s="23" t="s">
        <v>72</v>
      </c>
      <c r="H171" s="19">
        <v>3</v>
      </c>
      <c r="I171" s="11">
        <v>0</v>
      </c>
      <c r="J171" s="31">
        <v>22</v>
      </c>
      <c r="K171" s="24">
        <f t="shared" si="14"/>
        <v>0</v>
      </c>
      <c r="L171" s="1">
        <f t="shared" si="16"/>
        <v>0</v>
      </c>
    </row>
    <row r="174" spans="1:12" x14ac:dyDescent="0.2">
      <c r="H174" s="25" t="s">
        <v>73</v>
      </c>
      <c r="I174" s="26"/>
      <c r="J174" s="27"/>
      <c r="K174" s="28">
        <f>SUM(K18:K171)</f>
        <v>0</v>
      </c>
    </row>
    <row r="175" spans="1:12" x14ac:dyDescent="0.2">
      <c r="H175" s="25" t="s">
        <v>74</v>
      </c>
      <c r="I175" s="26"/>
      <c r="J175" s="27"/>
      <c r="K175" s="28">
        <f>SUM(L18:L171)</f>
        <v>0</v>
      </c>
    </row>
    <row r="176" spans="1:12" ht="13.5" thickBot="1" x14ac:dyDescent="0.25">
      <c r="H176" s="25" t="s">
        <v>75</v>
      </c>
      <c r="I176" s="26"/>
      <c r="J176" s="27"/>
      <c r="K176" s="29">
        <f>K174+K175</f>
        <v>0</v>
      </c>
    </row>
    <row r="177" spans="2:10" ht="13.5" thickTop="1" x14ac:dyDescent="0.2"/>
    <row r="179" spans="2:10" s="33" customFormat="1" x14ac:dyDescent="0.2">
      <c r="B179" s="91" t="s">
        <v>93</v>
      </c>
      <c r="C179" s="91"/>
      <c r="D179" s="91"/>
      <c r="E179" s="91"/>
      <c r="F179" s="91"/>
      <c r="G179" s="91"/>
      <c r="H179" s="91"/>
      <c r="I179" s="91"/>
      <c r="J179" s="91"/>
    </row>
    <row r="180" spans="2:10" s="33" customFormat="1" ht="25.5" customHeight="1" x14ac:dyDescent="0.2">
      <c r="B180" s="84" t="s">
        <v>231</v>
      </c>
      <c r="C180" s="84"/>
      <c r="D180" s="84"/>
      <c r="E180" s="84"/>
      <c r="F180" s="84"/>
      <c r="G180" s="84"/>
      <c r="H180" s="84"/>
      <c r="I180" s="84"/>
      <c r="J180" s="84"/>
    </row>
    <row r="183" spans="2:10" x14ac:dyDescent="0.2">
      <c r="C183" s="1"/>
      <c r="H183" s="1"/>
      <c r="I183" s="1" t="s">
        <v>76</v>
      </c>
    </row>
    <row r="185" spans="2:10" x14ac:dyDescent="0.2">
      <c r="C185" s="1"/>
      <c r="H185" s="1"/>
      <c r="I185" s="30"/>
      <c r="J185" s="30"/>
    </row>
  </sheetData>
  <sheetProtection selectLockedCells="1"/>
  <mergeCells count="9">
    <mergeCell ref="B180:J180"/>
    <mergeCell ref="A13:K13"/>
    <mergeCell ref="A14:K14"/>
    <mergeCell ref="C18:F18"/>
    <mergeCell ref="C19:F19"/>
    <mergeCell ref="B179:J179"/>
    <mergeCell ref="C169:F169"/>
    <mergeCell ref="C170:F170"/>
    <mergeCell ref="C171:F171"/>
  </mergeCells>
  <phoneticPr fontId="2" type="noConversion"/>
  <pageMargins left="0.70866141732283472" right="0.70866141732283472" top="0.94488188976377963" bottom="0.94488188976377963" header="0.51181102362204722" footer="0.51181102362204722"/>
  <pageSetup paperSize="9" scale="80" fitToHeight="0" orientation="portrait" r:id="rId1"/>
  <headerFooter>
    <oddHeader>&amp;R&amp;"Arial,Krepko"&amp;12OBR-2</oddHeader>
    <oddFooter>&amp;L&amp;"Arial,Poševno"&amp;10UKC Maribor&amp;C&amp;P/&amp;N&amp;R&amp;"Arial,Poševno"&amp;10Vzdrževanje medicinske opreme proizvajalca Olympus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47"/>
  <sheetViews>
    <sheetView tabSelected="1" zoomScaleNormal="100" workbookViewId="0">
      <selection activeCell="E15" sqref="E15"/>
    </sheetView>
  </sheetViews>
  <sheetFormatPr defaultRowHeight="15" x14ac:dyDescent="0.25"/>
  <cols>
    <col min="2" max="2" width="49.140625" customWidth="1"/>
    <col min="3" max="3" width="20.140625" style="50" bestFit="1" customWidth="1"/>
    <col min="4" max="4" width="13.42578125" style="50" bestFit="1" customWidth="1"/>
    <col min="5" max="5" width="10.5703125" customWidth="1"/>
    <col min="6" max="6" width="12.5703125" style="51" customWidth="1"/>
    <col min="7" max="7" width="10.42578125" style="53" customWidth="1"/>
    <col min="8" max="8" width="14.85546875" style="51" customWidth="1"/>
    <col min="9" max="9" width="0" hidden="1" customWidth="1"/>
  </cols>
  <sheetData>
    <row r="1" spans="1:11" x14ac:dyDescent="0.25">
      <c r="F1"/>
      <c r="G1"/>
      <c r="H1"/>
    </row>
    <row r="2" spans="1:11" x14ac:dyDescent="0.25">
      <c r="F2"/>
      <c r="G2"/>
      <c r="H2"/>
    </row>
    <row r="3" spans="1:11" x14ac:dyDescent="0.25">
      <c r="A3" s="46" t="s">
        <v>7</v>
      </c>
      <c r="B3" s="46"/>
      <c r="C3" s="78"/>
      <c r="D3" s="78"/>
      <c r="E3" s="46"/>
      <c r="F3" s="47"/>
      <c r="G3" s="47"/>
      <c r="H3" s="47"/>
      <c r="I3" s="47"/>
      <c r="J3" s="47"/>
      <c r="K3" s="47"/>
    </row>
    <row r="4" spans="1:11" x14ac:dyDescent="0.25">
      <c r="A4" s="73"/>
      <c r="B4" s="73"/>
      <c r="C4" s="79"/>
      <c r="D4" s="79"/>
      <c r="E4" s="75"/>
      <c r="F4" s="47"/>
      <c r="G4" s="47"/>
      <c r="H4" s="47"/>
      <c r="I4" s="47"/>
      <c r="J4" s="47"/>
      <c r="K4" s="47"/>
    </row>
    <row r="5" spans="1:11" x14ac:dyDescent="0.25">
      <c r="A5" s="74"/>
      <c r="B5" s="74"/>
      <c r="C5" s="79"/>
      <c r="D5" s="79"/>
      <c r="E5" s="75"/>
      <c r="F5" s="47"/>
      <c r="G5" s="47"/>
      <c r="H5" s="47"/>
      <c r="I5" s="47"/>
      <c r="J5" s="47"/>
      <c r="K5" s="47"/>
    </row>
    <row r="6" spans="1:11" x14ac:dyDescent="0.25">
      <c r="A6" s="74"/>
      <c r="B6" s="74"/>
      <c r="C6" s="79"/>
      <c r="D6" s="79"/>
      <c r="E6" s="75"/>
      <c r="F6" s="47"/>
      <c r="G6" s="47"/>
      <c r="H6" s="47"/>
      <c r="I6" s="47"/>
      <c r="J6" s="47"/>
      <c r="K6" s="47"/>
    </row>
    <row r="7" spans="1:11" x14ac:dyDescent="0.25">
      <c r="A7" s="46"/>
      <c r="B7" s="46"/>
      <c r="C7" s="78"/>
      <c r="D7" s="78"/>
      <c r="E7" s="46"/>
      <c r="F7" s="47"/>
      <c r="G7" s="47"/>
      <c r="H7" s="47"/>
      <c r="I7" s="47"/>
      <c r="J7" s="47"/>
      <c r="K7" s="47"/>
    </row>
    <row r="8" spans="1:11" x14ac:dyDescent="0.25">
      <c r="A8" s="46" t="s">
        <v>8</v>
      </c>
      <c r="B8" s="76"/>
      <c r="C8" s="80"/>
      <c r="D8" s="99"/>
      <c r="E8" s="99"/>
      <c r="F8" s="47"/>
      <c r="G8" s="47"/>
      <c r="H8" s="47"/>
      <c r="I8" s="47"/>
      <c r="J8" s="47"/>
      <c r="K8" s="47"/>
    </row>
    <row r="9" spans="1:11" x14ac:dyDescent="0.25">
      <c r="A9" s="46" t="s">
        <v>79</v>
      </c>
      <c r="B9" s="73"/>
      <c r="C9" s="79"/>
      <c r="D9" s="79"/>
      <c r="E9" s="46"/>
      <c r="F9" s="47"/>
      <c r="G9" s="47"/>
      <c r="H9" s="47"/>
      <c r="I9" s="47"/>
      <c r="J9" s="47"/>
      <c r="K9" s="47"/>
    </row>
    <row r="10" spans="1:11" x14ac:dyDescent="0.25">
      <c r="F10"/>
      <c r="G10"/>
      <c r="H10"/>
    </row>
    <row r="11" spans="1:11" x14ac:dyDescent="0.25">
      <c r="F11"/>
      <c r="G11"/>
      <c r="H11"/>
    </row>
    <row r="12" spans="1:11" ht="18" x14ac:dyDescent="0.25">
      <c r="A12" s="100" t="s">
        <v>86</v>
      </c>
      <c r="B12" s="100"/>
      <c r="C12" s="100"/>
      <c r="D12" s="100"/>
      <c r="E12" s="100"/>
      <c r="F12" s="100"/>
      <c r="G12" s="100"/>
      <c r="H12" s="100"/>
      <c r="I12" s="48"/>
      <c r="J12" s="48"/>
      <c r="K12" s="48"/>
    </row>
    <row r="13" spans="1:11" ht="18" x14ac:dyDescent="0.25">
      <c r="A13" s="98" t="s">
        <v>94</v>
      </c>
      <c r="B13" s="98"/>
      <c r="C13" s="98"/>
      <c r="D13" s="98"/>
      <c r="E13" s="98"/>
      <c r="F13" s="98"/>
      <c r="G13" s="98"/>
      <c r="H13" s="98"/>
      <c r="I13" s="49"/>
      <c r="J13" s="49"/>
      <c r="K13" s="49"/>
    </row>
    <row r="14" spans="1:11" x14ac:dyDescent="0.25">
      <c r="F14"/>
      <c r="G14"/>
      <c r="H14"/>
    </row>
    <row r="15" spans="1:11" x14ac:dyDescent="0.25">
      <c r="E15" s="112"/>
    </row>
    <row r="16" spans="1:11" s="62" customFormat="1" ht="25.5" x14ac:dyDescent="0.2">
      <c r="A16" s="62" t="s">
        <v>80</v>
      </c>
      <c r="B16" s="62" t="s">
        <v>81</v>
      </c>
      <c r="C16" s="81" t="s">
        <v>232</v>
      </c>
      <c r="D16" s="81" t="s">
        <v>82</v>
      </c>
      <c r="E16" s="62" t="s">
        <v>83</v>
      </c>
      <c r="F16" s="63" t="s">
        <v>4</v>
      </c>
      <c r="G16" s="64" t="s">
        <v>5</v>
      </c>
      <c r="H16" s="65" t="s">
        <v>6</v>
      </c>
      <c r="I16" s="62" t="s">
        <v>84</v>
      </c>
    </row>
    <row r="17" spans="1:9" s="69" customFormat="1" ht="12.75" x14ac:dyDescent="0.2">
      <c r="A17" s="33" t="s">
        <v>10</v>
      </c>
      <c r="B17" s="33" t="s">
        <v>233</v>
      </c>
      <c r="C17" s="34" t="s">
        <v>234</v>
      </c>
      <c r="D17" s="34" t="s">
        <v>235</v>
      </c>
      <c r="E17" s="33">
        <v>1</v>
      </c>
      <c r="F17" s="66"/>
      <c r="G17" s="67">
        <v>22</v>
      </c>
      <c r="H17" s="68">
        <f>Tabela5[[#This Row],[Količina ]]*Tabela5[[#This Row],[Cena na EM brez DDV]]</f>
        <v>0</v>
      </c>
      <c r="I17" s="66">
        <f>Tabela5[[#This Row],[DDV (%)]]*Tabela5[[#This Row],[Vrednost brez DDV]]/100</f>
        <v>0</v>
      </c>
    </row>
    <row r="18" spans="1:9" s="69" customFormat="1" ht="12.75" x14ac:dyDescent="0.2">
      <c r="A18" s="33" t="s">
        <v>14</v>
      </c>
      <c r="B18" s="33" t="s">
        <v>236</v>
      </c>
      <c r="C18" s="34" t="s">
        <v>237</v>
      </c>
      <c r="D18" s="34">
        <v>1300133</v>
      </c>
      <c r="E18" s="33">
        <v>1</v>
      </c>
      <c r="F18" s="66"/>
      <c r="G18" s="67">
        <v>22</v>
      </c>
      <c r="H18" s="68">
        <f>Tabela5[[#This Row],[Količina ]]*Tabela5[[#This Row],[Cena na EM brez DDV]]</f>
        <v>0</v>
      </c>
      <c r="I18" s="66">
        <f>Tabela5[[#This Row],[DDV (%)]]*Tabela5[[#This Row],[Vrednost brez DDV]]/100</f>
        <v>0</v>
      </c>
    </row>
    <row r="19" spans="1:9" s="69" customFormat="1" ht="12.75" x14ac:dyDescent="0.2">
      <c r="A19" s="33" t="s">
        <v>15</v>
      </c>
      <c r="B19" s="33" t="s">
        <v>238</v>
      </c>
      <c r="C19" s="34" t="s">
        <v>239</v>
      </c>
      <c r="D19" s="34">
        <v>7501291</v>
      </c>
      <c r="E19" s="33">
        <v>1</v>
      </c>
      <c r="F19" s="66"/>
      <c r="G19" s="67">
        <v>22</v>
      </c>
      <c r="H19" s="68">
        <f>Tabela5[[#This Row],[Količina ]]*Tabela5[[#This Row],[Cena na EM brez DDV]]</f>
        <v>0</v>
      </c>
      <c r="I19" s="66">
        <f>Tabela5[[#This Row],[DDV (%)]]*Tabela5[[#This Row],[Vrednost brez DDV]]/100</f>
        <v>0</v>
      </c>
    </row>
    <row r="20" spans="1:9" s="69" customFormat="1" ht="12.75" x14ac:dyDescent="0.2">
      <c r="A20" s="33" t="s">
        <v>16</v>
      </c>
      <c r="B20" s="33" t="s">
        <v>238</v>
      </c>
      <c r="C20" s="34" t="s">
        <v>239</v>
      </c>
      <c r="D20" s="34">
        <v>7902147</v>
      </c>
      <c r="E20" s="33">
        <v>1</v>
      </c>
      <c r="F20" s="66"/>
      <c r="G20" s="67">
        <v>22</v>
      </c>
      <c r="H20" s="68">
        <f>Tabela5[[#This Row],[Količina ]]*Tabela5[[#This Row],[Cena na EM brez DDV]]</f>
        <v>0</v>
      </c>
      <c r="I20" s="66">
        <f>Tabela5[[#This Row],[DDV (%)]]*Tabela5[[#This Row],[Vrednost brez DDV]]/100</f>
        <v>0</v>
      </c>
    </row>
    <row r="21" spans="1:9" s="69" customFormat="1" ht="12.75" x14ac:dyDescent="0.2">
      <c r="A21" s="33" t="s">
        <v>17</v>
      </c>
      <c r="B21" s="33" t="s">
        <v>240</v>
      </c>
      <c r="C21" s="34" t="s">
        <v>241</v>
      </c>
      <c r="D21" s="34" t="s">
        <v>242</v>
      </c>
      <c r="E21" s="33">
        <v>1</v>
      </c>
      <c r="F21" s="66"/>
      <c r="G21" s="67">
        <v>22</v>
      </c>
      <c r="H21" s="68">
        <f>Tabela5[[#This Row],[Količina ]]*Tabela5[[#This Row],[Cena na EM brez DDV]]</f>
        <v>0</v>
      </c>
      <c r="I21" s="66">
        <f>Tabela5[[#This Row],[DDV (%)]]*Tabela5[[#This Row],[Vrednost brez DDV]]/100</f>
        <v>0</v>
      </c>
    </row>
    <row r="22" spans="1:9" s="69" customFormat="1" ht="12.75" x14ac:dyDescent="0.2">
      <c r="A22" s="33" t="s">
        <v>18</v>
      </c>
      <c r="B22" s="33" t="s">
        <v>243</v>
      </c>
      <c r="C22" s="34" t="s">
        <v>244</v>
      </c>
      <c r="D22" s="34">
        <v>2701081</v>
      </c>
      <c r="E22" s="33">
        <v>1</v>
      </c>
      <c r="F22" s="66"/>
      <c r="G22" s="67">
        <v>22</v>
      </c>
      <c r="H22" s="68">
        <f>Tabela5[[#This Row],[Količina ]]*Tabela5[[#This Row],[Cena na EM brez DDV]]</f>
        <v>0</v>
      </c>
      <c r="I22" s="66">
        <f>Tabela5[[#This Row],[DDV (%)]]*Tabela5[[#This Row],[Vrednost brez DDV]]/100</f>
        <v>0</v>
      </c>
    </row>
    <row r="23" spans="1:9" s="69" customFormat="1" ht="12.75" x14ac:dyDescent="0.2">
      <c r="A23" s="33" t="s">
        <v>19</v>
      </c>
      <c r="B23" s="33" t="s">
        <v>245</v>
      </c>
      <c r="C23" s="34">
        <v>20388</v>
      </c>
      <c r="D23" s="34">
        <v>2300923</v>
      </c>
      <c r="E23" s="33">
        <v>1</v>
      </c>
      <c r="F23" s="66"/>
      <c r="G23" s="67">
        <v>22</v>
      </c>
      <c r="H23" s="68">
        <f>Tabela5[[#This Row],[Količina ]]*Tabela5[[#This Row],[Cena na EM brez DDV]]</f>
        <v>0</v>
      </c>
      <c r="I23" s="66">
        <f>Tabela5[[#This Row],[DDV (%)]]*Tabela5[[#This Row],[Vrednost brez DDV]]/100</f>
        <v>0</v>
      </c>
    </row>
    <row r="24" spans="1:9" s="69" customFormat="1" ht="12.75" x14ac:dyDescent="0.2">
      <c r="A24" s="33" t="s">
        <v>20</v>
      </c>
      <c r="B24" s="33" t="s">
        <v>246</v>
      </c>
      <c r="C24" s="34" t="s">
        <v>247</v>
      </c>
      <c r="D24" s="34">
        <v>2142087</v>
      </c>
      <c r="E24" s="33">
        <v>1</v>
      </c>
      <c r="F24" s="66"/>
      <c r="G24" s="67">
        <v>22</v>
      </c>
      <c r="H24" s="68">
        <f>Tabela5[[#This Row],[Količina ]]*Tabela5[[#This Row],[Cena na EM brez DDV]]</f>
        <v>0</v>
      </c>
      <c r="I24" s="66">
        <f>Tabela5[[#This Row],[DDV (%)]]*Tabela5[[#This Row],[Vrednost brez DDV]]/100</f>
        <v>0</v>
      </c>
    </row>
    <row r="25" spans="1:9" s="69" customFormat="1" ht="12.75" x14ac:dyDescent="0.2">
      <c r="A25" s="33" t="s">
        <v>21</v>
      </c>
      <c r="B25" s="33" t="s">
        <v>246</v>
      </c>
      <c r="C25" s="34" t="s">
        <v>248</v>
      </c>
      <c r="D25" s="34">
        <v>2063363</v>
      </c>
      <c r="E25" s="33">
        <v>1</v>
      </c>
      <c r="F25" s="66"/>
      <c r="G25" s="67">
        <v>22</v>
      </c>
      <c r="H25" s="68">
        <f>Tabela5[[#This Row],[Količina ]]*Tabela5[[#This Row],[Cena na EM brez DDV]]</f>
        <v>0</v>
      </c>
      <c r="I25" s="66">
        <f>Tabela5[[#This Row],[DDV (%)]]*Tabela5[[#This Row],[Vrednost brez DDV]]/100</f>
        <v>0</v>
      </c>
    </row>
    <row r="26" spans="1:9" s="69" customFormat="1" ht="12.75" x14ac:dyDescent="0.2">
      <c r="A26" s="33" t="s">
        <v>22</v>
      </c>
      <c r="B26" s="33" t="s">
        <v>249</v>
      </c>
      <c r="C26" s="34" t="s">
        <v>250</v>
      </c>
      <c r="D26" s="34">
        <v>2026018</v>
      </c>
      <c r="E26" s="33">
        <v>1</v>
      </c>
      <c r="F26" s="66"/>
      <c r="G26" s="67">
        <v>22</v>
      </c>
      <c r="H26" s="68">
        <f>Tabela5[[#This Row],[Količina ]]*Tabela5[[#This Row],[Cena na EM brez DDV]]</f>
        <v>0</v>
      </c>
      <c r="I26" s="66">
        <f>Tabela5[[#This Row],[DDV (%)]]*Tabela5[[#This Row],[Vrednost brez DDV]]/100</f>
        <v>0</v>
      </c>
    </row>
    <row r="27" spans="1:9" s="69" customFormat="1" ht="12.75" x14ac:dyDescent="0.2">
      <c r="A27" s="33" t="s">
        <v>23</v>
      </c>
      <c r="B27" s="33" t="s">
        <v>251</v>
      </c>
      <c r="C27" s="34" t="s">
        <v>252</v>
      </c>
      <c r="D27" s="34">
        <v>2751234</v>
      </c>
      <c r="E27" s="33">
        <v>1</v>
      </c>
      <c r="F27" s="66"/>
      <c r="G27" s="67">
        <v>22</v>
      </c>
      <c r="H27" s="68">
        <f>Tabela5[[#This Row],[Količina ]]*Tabela5[[#This Row],[Cena na EM brez DDV]]</f>
        <v>0</v>
      </c>
      <c r="I27" s="66">
        <f>Tabela5[[#This Row],[DDV (%)]]*Tabela5[[#This Row],[Vrednost brez DDV]]/100</f>
        <v>0</v>
      </c>
    </row>
    <row r="28" spans="1:9" s="69" customFormat="1" ht="12.75" x14ac:dyDescent="0.2">
      <c r="A28" s="33" t="s">
        <v>24</v>
      </c>
      <c r="B28" s="33" t="s">
        <v>253</v>
      </c>
      <c r="C28" s="34" t="s">
        <v>254</v>
      </c>
      <c r="D28" s="34">
        <v>2013283</v>
      </c>
      <c r="E28" s="33">
        <v>1</v>
      </c>
      <c r="F28" s="66"/>
      <c r="G28" s="67">
        <v>22</v>
      </c>
      <c r="H28" s="68">
        <f>Tabela5[[#This Row],[Količina ]]*Tabela5[[#This Row],[Cena na EM brez DDV]]</f>
        <v>0</v>
      </c>
      <c r="I28" s="66">
        <f>Tabela5[[#This Row],[DDV (%)]]*Tabela5[[#This Row],[Vrednost brez DDV]]/100</f>
        <v>0</v>
      </c>
    </row>
    <row r="29" spans="1:9" s="69" customFormat="1" ht="12.75" x14ac:dyDescent="0.2">
      <c r="A29" s="33" t="s">
        <v>25</v>
      </c>
      <c r="B29" s="33" t="s">
        <v>255</v>
      </c>
      <c r="C29" s="34">
        <v>20392</v>
      </c>
      <c r="D29" s="34">
        <v>1132063</v>
      </c>
      <c r="E29" s="33">
        <v>1</v>
      </c>
      <c r="F29" s="66"/>
      <c r="G29" s="67">
        <v>22</v>
      </c>
      <c r="H29" s="68">
        <f>Tabela5[[#This Row],[Količina ]]*Tabela5[[#This Row],[Cena na EM brez DDV]]</f>
        <v>0</v>
      </c>
      <c r="I29" s="66">
        <f>Tabela5[[#This Row],[DDV (%)]]*Tabela5[[#This Row],[Vrednost brez DDV]]/100</f>
        <v>0</v>
      </c>
    </row>
    <row r="30" spans="1:9" s="69" customFormat="1" ht="12.75" x14ac:dyDescent="0.2">
      <c r="A30" s="33" t="s">
        <v>26</v>
      </c>
      <c r="B30" s="33" t="s">
        <v>256</v>
      </c>
      <c r="C30" s="34" t="s">
        <v>257</v>
      </c>
      <c r="D30" s="34">
        <v>2021891</v>
      </c>
      <c r="E30" s="33">
        <v>1</v>
      </c>
      <c r="F30" s="66"/>
      <c r="G30" s="67">
        <v>22</v>
      </c>
      <c r="H30" s="68">
        <f>Tabela5[[#This Row],[Količina ]]*Tabela5[[#This Row],[Cena na EM brez DDV]]</f>
        <v>0</v>
      </c>
      <c r="I30" s="66">
        <f>Tabela5[[#This Row],[DDV (%)]]*Tabela5[[#This Row],[Vrednost brez DDV]]/100</f>
        <v>0</v>
      </c>
    </row>
    <row r="31" spans="1:9" s="69" customFormat="1" ht="12.75" x14ac:dyDescent="0.2">
      <c r="A31" s="33" t="s">
        <v>27</v>
      </c>
      <c r="B31" s="33" t="s">
        <v>258</v>
      </c>
      <c r="C31" s="34" t="s">
        <v>259</v>
      </c>
      <c r="D31" s="34">
        <v>2240974</v>
      </c>
      <c r="E31" s="33">
        <v>1</v>
      </c>
      <c r="F31" s="66"/>
      <c r="G31" s="67">
        <v>22</v>
      </c>
      <c r="H31" s="68">
        <f>Tabela5[[#This Row],[Količina ]]*Tabela5[[#This Row],[Cena na EM brez DDV]]</f>
        <v>0</v>
      </c>
      <c r="I31" s="66">
        <f>Tabela5[[#This Row],[DDV (%)]]*Tabela5[[#This Row],[Vrednost brez DDV]]/100</f>
        <v>0</v>
      </c>
    </row>
    <row r="32" spans="1:9" s="69" customFormat="1" ht="12.75" x14ac:dyDescent="0.2">
      <c r="A32" s="33" t="s">
        <v>28</v>
      </c>
      <c r="B32" s="33" t="s">
        <v>260</v>
      </c>
      <c r="C32" s="34" t="s">
        <v>261</v>
      </c>
      <c r="D32" s="34">
        <v>2900144</v>
      </c>
      <c r="E32" s="33">
        <v>1</v>
      </c>
      <c r="F32" s="66"/>
      <c r="G32" s="67">
        <v>22</v>
      </c>
      <c r="H32" s="68">
        <f>Tabela5[[#This Row],[Količina ]]*Tabela5[[#This Row],[Cena na EM brez DDV]]</f>
        <v>0</v>
      </c>
      <c r="I32" s="66">
        <f>Tabela5[[#This Row],[DDV (%)]]*Tabela5[[#This Row],[Vrednost brez DDV]]/100</f>
        <v>0</v>
      </c>
    </row>
    <row r="33" spans="1:9" s="69" customFormat="1" ht="12.75" x14ac:dyDescent="0.2">
      <c r="A33" s="33" t="s">
        <v>29</v>
      </c>
      <c r="B33" s="33" t="s">
        <v>260</v>
      </c>
      <c r="C33" s="34" t="s">
        <v>261</v>
      </c>
      <c r="D33" s="34">
        <v>2000197</v>
      </c>
      <c r="E33" s="33">
        <v>1</v>
      </c>
      <c r="F33" s="66"/>
      <c r="G33" s="67">
        <v>22</v>
      </c>
      <c r="H33" s="68">
        <f>Tabela5[[#This Row],[Količina ]]*Tabela5[[#This Row],[Cena na EM brez DDV]]</f>
        <v>0</v>
      </c>
      <c r="I33" s="66">
        <f>Tabela5[[#This Row],[DDV (%)]]*Tabela5[[#This Row],[Vrednost brez DDV]]/100</f>
        <v>0</v>
      </c>
    </row>
    <row r="34" spans="1:9" s="69" customFormat="1" ht="12.75" x14ac:dyDescent="0.2">
      <c r="A34" s="33" t="s">
        <v>30</v>
      </c>
      <c r="B34" s="33" t="s">
        <v>260</v>
      </c>
      <c r="C34" s="34" t="s">
        <v>261</v>
      </c>
      <c r="D34" s="34">
        <v>2000176</v>
      </c>
      <c r="E34" s="33">
        <v>1</v>
      </c>
      <c r="F34" s="66"/>
      <c r="G34" s="67">
        <v>22</v>
      </c>
      <c r="H34" s="68">
        <f>Tabela5[[#This Row],[Količina ]]*Tabela5[[#This Row],[Cena na EM brez DDV]]</f>
        <v>0</v>
      </c>
      <c r="I34" s="66">
        <f>Tabela5[[#This Row],[DDV (%)]]*Tabela5[[#This Row],[Vrednost brez DDV]]/100</f>
        <v>0</v>
      </c>
    </row>
    <row r="35" spans="1:9" s="69" customFormat="1" ht="12.75" x14ac:dyDescent="0.2">
      <c r="A35" s="33" t="s">
        <v>31</v>
      </c>
      <c r="B35" s="33" t="s">
        <v>262</v>
      </c>
      <c r="C35" s="34">
        <v>20395</v>
      </c>
      <c r="D35" s="34">
        <v>1420516</v>
      </c>
      <c r="E35" s="33">
        <v>1</v>
      </c>
      <c r="F35" s="66"/>
      <c r="G35" s="67">
        <v>22</v>
      </c>
      <c r="H35" s="68">
        <f>Tabela5[[#This Row],[Količina ]]*Tabela5[[#This Row],[Cena na EM brez DDV]]</f>
        <v>0</v>
      </c>
      <c r="I35" s="66">
        <f>Tabela5[[#This Row],[DDV (%)]]*Tabela5[[#This Row],[Vrednost brez DDV]]/100</f>
        <v>0</v>
      </c>
    </row>
    <row r="36" spans="1:9" s="69" customFormat="1" ht="12.75" x14ac:dyDescent="0.2">
      <c r="A36" s="33" t="s">
        <v>32</v>
      </c>
      <c r="B36" s="33" t="s">
        <v>263</v>
      </c>
      <c r="C36" s="34">
        <v>20395</v>
      </c>
      <c r="D36" s="34">
        <v>1420513</v>
      </c>
      <c r="E36" s="33">
        <v>1</v>
      </c>
      <c r="F36" s="66"/>
      <c r="G36" s="67">
        <v>22</v>
      </c>
      <c r="H36" s="68">
        <f>Tabela5[[#This Row],[Količina ]]*Tabela5[[#This Row],[Cena na EM brez DDV]]</f>
        <v>0</v>
      </c>
      <c r="I36" s="66">
        <f>Tabela5[[#This Row],[DDV (%)]]*Tabela5[[#This Row],[Vrednost brez DDV]]/100</f>
        <v>0</v>
      </c>
    </row>
    <row r="37" spans="1:9" s="69" customFormat="1" ht="12.75" x14ac:dyDescent="0.2">
      <c r="A37" s="33" t="s">
        <v>33</v>
      </c>
      <c r="B37" s="33" t="s">
        <v>264</v>
      </c>
      <c r="C37" s="34" t="s">
        <v>265</v>
      </c>
      <c r="D37" s="34">
        <v>7517876</v>
      </c>
      <c r="E37" s="33">
        <v>1</v>
      </c>
      <c r="F37" s="66"/>
      <c r="G37" s="67">
        <v>22</v>
      </c>
      <c r="H37" s="68">
        <f>Tabela5[[#This Row],[Količina ]]*Tabela5[[#This Row],[Cena na EM brez DDV]]</f>
        <v>0</v>
      </c>
      <c r="I37" s="66">
        <f>Tabela5[[#This Row],[DDV (%)]]*Tabela5[[#This Row],[Vrednost brez DDV]]/100</f>
        <v>0</v>
      </c>
    </row>
    <row r="38" spans="1:9" s="69" customFormat="1" ht="12.75" x14ac:dyDescent="0.2">
      <c r="A38" s="33" t="s">
        <v>34</v>
      </c>
      <c r="B38" s="33" t="s">
        <v>266</v>
      </c>
      <c r="C38" s="34" t="s">
        <v>265</v>
      </c>
      <c r="D38" s="34">
        <v>7618267</v>
      </c>
      <c r="E38" s="33">
        <v>1</v>
      </c>
      <c r="F38" s="66"/>
      <c r="G38" s="67">
        <v>22</v>
      </c>
      <c r="H38" s="68">
        <f>Tabela5[[#This Row],[Količina ]]*Tabela5[[#This Row],[Cena na EM brez DDV]]</f>
        <v>0</v>
      </c>
      <c r="I38" s="66">
        <f>Tabela5[[#This Row],[DDV (%)]]*Tabela5[[#This Row],[Vrednost brez DDV]]/100</f>
        <v>0</v>
      </c>
    </row>
    <row r="39" spans="1:9" s="69" customFormat="1" ht="12.75" x14ac:dyDescent="0.2">
      <c r="A39" s="33" t="s">
        <v>35</v>
      </c>
      <c r="B39" s="33" t="s">
        <v>267</v>
      </c>
      <c r="C39" s="34" t="s">
        <v>268</v>
      </c>
      <c r="D39" s="34" t="s">
        <v>269</v>
      </c>
      <c r="E39" s="33">
        <v>1</v>
      </c>
      <c r="F39" s="66"/>
      <c r="G39" s="67">
        <v>22</v>
      </c>
      <c r="H39" s="68">
        <f>Tabela5[[#This Row],[Količina ]]*Tabela5[[#This Row],[Cena na EM brez DDV]]</f>
        <v>0</v>
      </c>
      <c r="I39" s="66">
        <f>Tabela5[[#This Row],[DDV (%)]]*Tabela5[[#This Row],[Vrednost brez DDV]]/100</f>
        <v>0</v>
      </c>
    </row>
    <row r="40" spans="1:9" s="69" customFormat="1" ht="12.75" x14ac:dyDescent="0.2">
      <c r="A40" s="33" t="s">
        <v>36</v>
      </c>
      <c r="B40" s="33" t="s">
        <v>267</v>
      </c>
      <c r="C40" s="34" t="s">
        <v>268</v>
      </c>
      <c r="D40" s="34" t="s">
        <v>270</v>
      </c>
      <c r="E40" s="33">
        <v>1</v>
      </c>
      <c r="F40" s="66"/>
      <c r="G40" s="67">
        <v>22</v>
      </c>
      <c r="H40" s="68">
        <f>Tabela5[[#This Row],[Količina ]]*Tabela5[[#This Row],[Cena na EM brez DDV]]</f>
        <v>0</v>
      </c>
      <c r="I40" s="66">
        <f>Tabela5[[#This Row],[DDV (%)]]*Tabela5[[#This Row],[Vrednost brez DDV]]/100</f>
        <v>0</v>
      </c>
    </row>
    <row r="41" spans="1:9" s="69" customFormat="1" ht="12.75" x14ac:dyDescent="0.2">
      <c r="A41" s="33" t="s">
        <v>37</v>
      </c>
      <c r="B41" s="33" t="s">
        <v>267</v>
      </c>
      <c r="C41" s="34" t="s">
        <v>268</v>
      </c>
      <c r="D41" s="34">
        <v>7200168</v>
      </c>
      <c r="E41" s="33">
        <v>1</v>
      </c>
      <c r="F41" s="66"/>
      <c r="G41" s="67">
        <v>22</v>
      </c>
      <c r="H41" s="68">
        <f>Tabela5[[#This Row],[Količina ]]*Tabela5[[#This Row],[Cena na EM brez DDV]]</f>
        <v>0</v>
      </c>
      <c r="I41" s="66">
        <f>Tabela5[[#This Row],[DDV (%)]]*Tabela5[[#This Row],[Vrednost brez DDV]]/100</f>
        <v>0</v>
      </c>
    </row>
    <row r="42" spans="1:9" s="69" customFormat="1" ht="12.75" x14ac:dyDescent="0.2">
      <c r="A42" s="33" t="s">
        <v>38</v>
      </c>
      <c r="B42" s="33" t="s">
        <v>271</v>
      </c>
      <c r="C42" s="34" t="s">
        <v>268</v>
      </c>
      <c r="D42" s="34">
        <v>7249078</v>
      </c>
      <c r="E42" s="33">
        <v>1</v>
      </c>
      <c r="F42" s="66"/>
      <c r="G42" s="67">
        <v>22</v>
      </c>
      <c r="H42" s="68">
        <f>Tabela5[[#This Row],[Količina ]]*Tabela5[[#This Row],[Cena na EM brez DDV]]</f>
        <v>0</v>
      </c>
      <c r="I42" s="66">
        <f>Tabela5[[#This Row],[DDV (%)]]*Tabela5[[#This Row],[Vrednost brez DDV]]/100</f>
        <v>0</v>
      </c>
    </row>
    <row r="43" spans="1:9" s="69" customFormat="1" ht="12.75" x14ac:dyDescent="0.2">
      <c r="A43" s="33" t="s">
        <v>39</v>
      </c>
      <c r="B43" s="33" t="s">
        <v>272</v>
      </c>
      <c r="C43" s="34" t="s">
        <v>273</v>
      </c>
      <c r="D43" s="34" t="s">
        <v>274</v>
      </c>
      <c r="E43" s="33">
        <v>1</v>
      </c>
      <c r="F43" s="66"/>
      <c r="G43" s="67">
        <v>22</v>
      </c>
      <c r="H43" s="68">
        <f>Tabela5[[#This Row],[Količina ]]*Tabela5[[#This Row],[Cena na EM brez DDV]]</f>
        <v>0</v>
      </c>
      <c r="I43" s="66">
        <f>Tabela5[[#This Row],[DDV (%)]]*Tabela5[[#This Row],[Vrednost brez DDV]]/100</f>
        <v>0</v>
      </c>
    </row>
    <row r="44" spans="1:9" s="69" customFormat="1" ht="12.75" x14ac:dyDescent="0.2">
      <c r="A44" s="33" t="s">
        <v>40</v>
      </c>
      <c r="B44" s="33" t="s">
        <v>275</v>
      </c>
      <c r="C44" s="34" t="s">
        <v>276</v>
      </c>
      <c r="D44" s="34">
        <v>7403304</v>
      </c>
      <c r="E44" s="33">
        <v>1</v>
      </c>
      <c r="F44" s="66"/>
      <c r="G44" s="67">
        <v>22</v>
      </c>
      <c r="H44" s="68">
        <f>Tabela5[[#This Row],[Količina ]]*Tabela5[[#This Row],[Cena na EM brez DDV]]</f>
        <v>0</v>
      </c>
      <c r="I44" s="66">
        <f>Tabela5[[#This Row],[DDV (%)]]*Tabela5[[#This Row],[Vrednost brez DDV]]/100</f>
        <v>0</v>
      </c>
    </row>
    <row r="45" spans="1:9" s="69" customFormat="1" ht="12.75" x14ac:dyDescent="0.2">
      <c r="A45" s="33" t="s">
        <v>41</v>
      </c>
      <c r="B45" s="33" t="s">
        <v>277</v>
      </c>
      <c r="C45" s="34" t="s">
        <v>276</v>
      </c>
      <c r="D45" s="34">
        <v>7402879</v>
      </c>
      <c r="E45" s="33">
        <v>1</v>
      </c>
      <c r="F45" s="66"/>
      <c r="G45" s="67">
        <v>22</v>
      </c>
      <c r="H45" s="68">
        <f>Tabela5[[#This Row],[Količina ]]*Tabela5[[#This Row],[Cena na EM brez DDV]]</f>
        <v>0</v>
      </c>
      <c r="I45" s="66">
        <f>Tabela5[[#This Row],[DDV (%)]]*Tabela5[[#This Row],[Vrednost brez DDV]]/100</f>
        <v>0</v>
      </c>
    </row>
    <row r="46" spans="1:9" s="69" customFormat="1" ht="12.75" x14ac:dyDescent="0.2">
      <c r="A46" s="33" t="s">
        <v>42</v>
      </c>
      <c r="B46" s="33" t="s">
        <v>278</v>
      </c>
      <c r="C46" s="34" t="s">
        <v>276</v>
      </c>
      <c r="D46" s="34">
        <v>7850411</v>
      </c>
      <c r="E46" s="33">
        <v>1</v>
      </c>
      <c r="F46" s="66"/>
      <c r="G46" s="67">
        <v>22</v>
      </c>
      <c r="H46" s="68">
        <f>Tabela5[[#This Row],[Količina ]]*Tabela5[[#This Row],[Cena na EM brez DDV]]</f>
        <v>0</v>
      </c>
      <c r="I46" s="66">
        <f>Tabela5[[#This Row],[DDV (%)]]*Tabela5[[#This Row],[Vrednost brez DDV]]/100</f>
        <v>0</v>
      </c>
    </row>
    <row r="47" spans="1:9" s="69" customFormat="1" ht="12.75" x14ac:dyDescent="0.2">
      <c r="A47" s="33" t="s">
        <v>43</v>
      </c>
      <c r="B47" s="33" t="s">
        <v>278</v>
      </c>
      <c r="C47" s="34" t="s">
        <v>276</v>
      </c>
      <c r="D47" s="34">
        <v>7951046</v>
      </c>
      <c r="E47" s="33">
        <v>1</v>
      </c>
      <c r="F47" s="66"/>
      <c r="G47" s="67">
        <v>22</v>
      </c>
      <c r="H47" s="68">
        <f>Tabela5[[#This Row],[Količina ]]*Tabela5[[#This Row],[Cena na EM brez DDV]]</f>
        <v>0</v>
      </c>
      <c r="I47" s="66">
        <f>Tabela5[[#This Row],[DDV (%)]]*Tabela5[[#This Row],[Vrednost brez DDV]]/100</f>
        <v>0</v>
      </c>
    </row>
    <row r="48" spans="1:9" s="69" customFormat="1" ht="12.75" x14ac:dyDescent="0.2">
      <c r="A48" s="33" t="s">
        <v>44</v>
      </c>
      <c r="B48" s="33" t="s">
        <v>277</v>
      </c>
      <c r="C48" s="34" t="s">
        <v>276</v>
      </c>
      <c r="D48" s="34" t="s">
        <v>279</v>
      </c>
      <c r="E48" s="33">
        <v>1</v>
      </c>
      <c r="F48" s="66"/>
      <c r="G48" s="67">
        <v>22</v>
      </c>
      <c r="H48" s="68">
        <f>Tabela5[[#This Row],[Količina ]]*Tabela5[[#This Row],[Cena na EM brez DDV]]</f>
        <v>0</v>
      </c>
      <c r="I48" s="66">
        <f>Tabela5[[#This Row],[DDV (%)]]*Tabela5[[#This Row],[Vrednost brez DDV]]/100</f>
        <v>0</v>
      </c>
    </row>
    <row r="49" spans="1:9" s="69" customFormat="1" ht="12.75" x14ac:dyDescent="0.2">
      <c r="A49" s="33" t="s">
        <v>45</v>
      </c>
      <c r="B49" s="33" t="s">
        <v>280</v>
      </c>
      <c r="C49" s="34" t="s">
        <v>281</v>
      </c>
      <c r="D49" s="34">
        <v>7726411</v>
      </c>
      <c r="E49" s="33">
        <v>1</v>
      </c>
      <c r="F49" s="66"/>
      <c r="G49" s="67">
        <v>22</v>
      </c>
      <c r="H49" s="68">
        <f>Tabela5[[#This Row],[Količina ]]*Tabela5[[#This Row],[Cena na EM brez DDV]]</f>
        <v>0</v>
      </c>
      <c r="I49" s="66">
        <f>Tabela5[[#This Row],[DDV (%)]]*Tabela5[[#This Row],[Vrednost brez DDV]]/100</f>
        <v>0</v>
      </c>
    </row>
    <row r="50" spans="1:9" s="69" customFormat="1" ht="12.75" x14ac:dyDescent="0.2">
      <c r="A50" s="33" t="s">
        <v>46</v>
      </c>
      <c r="B50" s="33" t="s">
        <v>282</v>
      </c>
      <c r="C50" s="34" t="s">
        <v>281</v>
      </c>
      <c r="D50" s="34">
        <v>7827370</v>
      </c>
      <c r="E50" s="33">
        <v>1</v>
      </c>
      <c r="F50" s="66"/>
      <c r="G50" s="67">
        <v>22</v>
      </c>
      <c r="H50" s="68">
        <f>Tabela5[[#This Row],[Količina ]]*Tabela5[[#This Row],[Cena na EM brez DDV]]</f>
        <v>0</v>
      </c>
      <c r="I50" s="66">
        <f>Tabela5[[#This Row],[DDV (%)]]*Tabela5[[#This Row],[Vrednost brez DDV]]/100</f>
        <v>0</v>
      </c>
    </row>
    <row r="51" spans="1:9" s="69" customFormat="1" ht="12.75" x14ac:dyDescent="0.2">
      <c r="A51" s="33" t="s">
        <v>47</v>
      </c>
      <c r="B51" s="33" t="s">
        <v>283</v>
      </c>
      <c r="C51" s="34" t="s">
        <v>284</v>
      </c>
      <c r="D51" s="34">
        <v>7003644</v>
      </c>
      <c r="E51" s="33">
        <v>1</v>
      </c>
      <c r="F51" s="66"/>
      <c r="G51" s="67">
        <v>22</v>
      </c>
      <c r="H51" s="68">
        <f>Tabela5[[#This Row],[Količina ]]*Tabela5[[#This Row],[Cena na EM brez DDV]]</f>
        <v>0</v>
      </c>
      <c r="I51" s="66">
        <f>Tabela5[[#This Row],[DDV (%)]]*Tabela5[[#This Row],[Vrednost brez DDV]]/100</f>
        <v>0</v>
      </c>
    </row>
    <row r="52" spans="1:9" s="69" customFormat="1" ht="12.75" x14ac:dyDescent="0.2">
      <c r="A52" s="33" t="s">
        <v>48</v>
      </c>
      <c r="B52" s="33" t="s">
        <v>285</v>
      </c>
      <c r="C52" s="34" t="s">
        <v>286</v>
      </c>
      <c r="D52" s="34">
        <v>7468781</v>
      </c>
      <c r="E52" s="33">
        <v>1</v>
      </c>
      <c r="F52" s="66"/>
      <c r="G52" s="67">
        <v>22</v>
      </c>
      <c r="H52" s="68">
        <f>Tabela5[[#This Row],[Količina ]]*Tabela5[[#This Row],[Cena na EM brez DDV]]</f>
        <v>0</v>
      </c>
      <c r="I52" s="66">
        <f>Tabela5[[#This Row],[DDV (%)]]*Tabela5[[#This Row],[Vrednost brez DDV]]/100</f>
        <v>0</v>
      </c>
    </row>
    <row r="53" spans="1:9" s="69" customFormat="1" ht="12.75" x14ac:dyDescent="0.2">
      <c r="A53" s="33" t="s">
        <v>49</v>
      </c>
      <c r="B53" s="33" t="s">
        <v>287</v>
      </c>
      <c r="C53" s="34" t="s">
        <v>288</v>
      </c>
      <c r="D53" s="34">
        <v>7355241</v>
      </c>
      <c r="E53" s="33">
        <v>1</v>
      </c>
      <c r="F53" s="66"/>
      <c r="G53" s="67">
        <v>22</v>
      </c>
      <c r="H53" s="68">
        <f>Tabela5[[#This Row],[Količina ]]*Tabela5[[#This Row],[Cena na EM brez DDV]]</f>
        <v>0</v>
      </c>
      <c r="I53" s="66">
        <f>Tabela5[[#This Row],[DDV (%)]]*Tabela5[[#This Row],[Vrednost brez DDV]]/100</f>
        <v>0</v>
      </c>
    </row>
    <row r="54" spans="1:9" s="69" customFormat="1" ht="12.75" x14ac:dyDescent="0.2">
      <c r="A54" s="33" t="s">
        <v>50</v>
      </c>
      <c r="B54" s="33" t="s">
        <v>289</v>
      </c>
      <c r="C54" s="34" t="s">
        <v>288</v>
      </c>
      <c r="D54" s="34">
        <v>7610844</v>
      </c>
      <c r="E54" s="33">
        <v>1</v>
      </c>
      <c r="F54" s="66"/>
      <c r="G54" s="67">
        <v>22</v>
      </c>
      <c r="H54" s="68">
        <f>Tabela5[[#This Row],[Količina ]]*Tabela5[[#This Row],[Cena na EM brez DDV]]</f>
        <v>0</v>
      </c>
      <c r="I54" s="66">
        <f>Tabela5[[#This Row],[DDV (%)]]*Tabela5[[#This Row],[Vrednost brez DDV]]/100</f>
        <v>0</v>
      </c>
    </row>
    <row r="55" spans="1:9" s="69" customFormat="1" ht="12.75" x14ac:dyDescent="0.2">
      <c r="A55" s="33" t="s">
        <v>51</v>
      </c>
      <c r="B55" s="33" t="s">
        <v>290</v>
      </c>
      <c r="C55" s="34" t="s">
        <v>291</v>
      </c>
      <c r="D55" s="34">
        <v>7827459</v>
      </c>
      <c r="E55" s="33">
        <v>1</v>
      </c>
      <c r="F55" s="66"/>
      <c r="G55" s="67">
        <v>22</v>
      </c>
      <c r="H55" s="68">
        <f>Tabela5[[#This Row],[Količina ]]*Tabela5[[#This Row],[Cena na EM brez DDV]]</f>
        <v>0</v>
      </c>
      <c r="I55" s="66">
        <f>Tabela5[[#This Row],[DDV (%)]]*Tabela5[[#This Row],[Vrednost brez DDV]]/100</f>
        <v>0</v>
      </c>
    </row>
    <row r="56" spans="1:9" s="69" customFormat="1" ht="12.75" x14ac:dyDescent="0.2">
      <c r="A56" s="33" t="s">
        <v>52</v>
      </c>
      <c r="B56" s="33" t="s">
        <v>292</v>
      </c>
      <c r="C56" s="34" t="s">
        <v>291</v>
      </c>
      <c r="D56" s="34">
        <v>7514642</v>
      </c>
      <c r="E56" s="33">
        <v>1</v>
      </c>
      <c r="F56" s="66"/>
      <c r="G56" s="67">
        <v>22</v>
      </c>
      <c r="H56" s="68">
        <f>Tabela5[[#This Row],[Količina ]]*Tabela5[[#This Row],[Cena na EM brez DDV]]</f>
        <v>0</v>
      </c>
      <c r="I56" s="66">
        <f>Tabela5[[#This Row],[DDV (%)]]*Tabela5[[#This Row],[Vrednost brez DDV]]/100</f>
        <v>0</v>
      </c>
    </row>
    <row r="57" spans="1:9" s="69" customFormat="1" ht="12.75" x14ac:dyDescent="0.2">
      <c r="A57" s="33" t="s">
        <v>53</v>
      </c>
      <c r="B57" s="33" t="s">
        <v>293</v>
      </c>
      <c r="C57" s="34">
        <v>20546</v>
      </c>
      <c r="D57" s="34">
        <v>2413670</v>
      </c>
      <c r="E57" s="33">
        <v>1</v>
      </c>
      <c r="F57" s="66"/>
      <c r="G57" s="67">
        <v>22</v>
      </c>
      <c r="H57" s="68">
        <f>Tabela5[[#This Row],[Količina ]]*Tabela5[[#This Row],[Cena na EM brez DDV]]</f>
        <v>0</v>
      </c>
      <c r="I57" s="66">
        <f>Tabela5[[#This Row],[DDV (%)]]*Tabela5[[#This Row],[Vrednost brez DDV]]/100</f>
        <v>0</v>
      </c>
    </row>
    <row r="58" spans="1:9" s="69" customFormat="1" ht="12.75" x14ac:dyDescent="0.2">
      <c r="A58" s="33" t="s">
        <v>54</v>
      </c>
      <c r="B58" s="33" t="s">
        <v>294</v>
      </c>
      <c r="C58" s="34">
        <v>20549</v>
      </c>
      <c r="D58" s="34">
        <v>2300677</v>
      </c>
      <c r="E58" s="33">
        <v>1</v>
      </c>
      <c r="F58" s="66"/>
      <c r="G58" s="67">
        <v>22</v>
      </c>
      <c r="H58" s="68">
        <f>Tabela5[[#This Row],[Količina ]]*Tabela5[[#This Row],[Cena na EM brez DDV]]</f>
        <v>0</v>
      </c>
      <c r="I58" s="66">
        <f>Tabela5[[#This Row],[DDV (%)]]*Tabela5[[#This Row],[Vrednost brez DDV]]/100</f>
        <v>0</v>
      </c>
    </row>
    <row r="59" spans="1:9" s="69" customFormat="1" ht="12.75" x14ac:dyDescent="0.2">
      <c r="A59" s="33" t="s">
        <v>55</v>
      </c>
      <c r="B59" s="33" t="s">
        <v>295</v>
      </c>
      <c r="C59" s="34">
        <v>20549</v>
      </c>
      <c r="D59" s="34">
        <v>2511225</v>
      </c>
      <c r="E59" s="33">
        <v>1</v>
      </c>
      <c r="F59" s="66"/>
      <c r="G59" s="67">
        <v>22</v>
      </c>
      <c r="H59" s="68">
        <f>Tabela5[[#This Row],[Količina ]]*Tabela5[[#This Row],[Cena na EM brez DDV]]</f>
        <v>0</v>
      </c>
      <c r="I59" s="66">
        <f>Tabela5[[#This Row],[DDV (%)]]*Tabela5[[#This Row],[Vrednost brez DDV]]/100</f>
        <v>0</v>
      </c>
    </row>
    <row r="60" spans="1:9" s="69" customFormat="1" ht="12.75" x14ac:dyDescent="0.2">
      <c r="A60" s="33" t="s">
        <v>56</v>
      </c>
      <c r="B60" s="33" t="s">
        <v>296</v>
      </c>
      <c r="C60" s="34" t="s">
        <v>297</v>
      </c>
      <c r="D60" s="34">
        <v>2902284</v>
      </c>
      <c r="E60" s="33">
        <v>1</v>
      </c>
      <c r="F60" s="66"/>
      <c r="G60" s="67">
        <v>22</v>
      </c>
      <c r="H60" s="68">
        <f>Tabela5[[#This Row],[Količina ]]*Tabela5[[#This Row],[Cena na EM brez DDV]]</f>
        <v>0</v>
      </c>
      <c r="I60" s="66">
        <f>Tabela5[[#This Row],[DDV (%)]]*Tabela5[[#This Row],[Vrednost brez DDV]]/100</f>
        <v>0</v>
      </c>
    </row>
    <row r="61" spans="1:9" s="69" customFormat="1" ht="12.75" x14ac:dyDescent="0.2">
      <c r="A61" s="33" t="s">
        <v>57</v>
      </c>
      <c r="B61" s="33" t="s">
        <v>298</v>
      </c>
      <c r="C61" s="34" t="s">
        <v>297</v>
      </c>
      <c r="D61" s="34">
        <v>2002997</v>
      </c>
      <c r="E61" s="33">
        <v>1</v>
      </c>
      <c r="F61" s="66"/>
      <c r="G61" s="67">
        <v>22</v>
      </c>
      <c r="H61" s="68">
        <f>Tabela5[[#This Row],[Količina ]]*Tabela5[[#This Row],[Cena na EM brez DDV]]</f>
        <v>0</v>
      </c>
      <c r="I61" s="66">
        <f>Tabela5[[#This Row],[DDV (%)]]*Tabela5[[#This Row],[Vrednost brez DDV]]/100</f>
        <v>0</v>
      </c>
    </row>
    <row r="62" spans="1:9" s="69" customFormat="1" ht="12.75" x14ac:dyDescent="0.2">
      <c r="A62" s="33" t="s">
        <v>58</v>
      </c>
      <c r="B62" s="33" t="s">
        <v>298</v>
      </c>
      <c r="C62" s="34" t="s">
        <v>297</v>
      </c>
      <c r="D62" s="34">
        <v>2303523</v>
      </c>
      <c r="E62" s="33">
        <v>1</v>
      </c>
      <c r="F62" s="66"/>
      <c r="G62" s="67">
        <v>22</v>
      </c>
      <c r="H62" s="68">
        <f>Tabela5[[#This Row],[Količina ]]*Tabela5[[#This Row],[Cena na EM brez DDV]]</f>
        <v>0</v>
      </c>
      <c r="I62" s="66">
        <f>Tabela5[[#This Row],[DDV (%)]]*Tabela5[[#This Row],[Vrednost brez DDV]]/100</f>
        <v>0</v>
      </c>
    </row>
    <row r="63" spans="1:9" s="69" customFormat="1" ht="12.75" x14ac:dyDescent="0.2">
      <c r="A63" s="33" t="s">
        <v>59</v>
      </c>
      <c r="B63" s="33" t="s">
        <v>296</v>
      </c>
      <c r="C63" s="34" t="s">
        <v>297</v>
      </c>
      <c r="D63" s="34">
        <v>2801666</v>
      </c>
      <c r="E63" s="33">
        <v>1</v>
      </c>
      <c r="F63" s="66"/>
      <c r="G63" s="67">
        <v>22</v>
      </c>
      <c r="H63" s="68">
        <f>Tabela5[[#This Row],[Količina ]]*Tabela5[[#This Row],[Cena na EM brez DDV]]</f>
        <v>0</v>
      </c>
      <c r="I63" s="66">
        <f>Tabela5[[#This Row],[DDV (%)]]*Tabela5[[#This Row],[Vrednost brez DDV]]/100</f>
        <v>0</v>
      </c>
    </row>
    <row r="64" spans="1:9" s="69" customFormat="1" ht="12.75" x14ac:dyDescent="0.2">
      <c r="A64" s="33" t="s">
        <v>60</v>
      </c>
      <c r="B64" s="33" t="s">
        <v>299</v>
      </c>
      <c r="C64" s="34">
        <v>25031</v>
      </c>
      <c r="D64" s="34">
        <v>7743509</v>
      </c>
      <c r="E64" s="33">
        <v>1</v>
      </c>
      <c r="F64" s="66"/>
      <c r="G64" s="67">
        <v>22</v>
      </c>
      <c r="H64" s="68">
        <f>Tabela5[[#This Row],[Količina ]]*Tabela5[[#This Row],[Cena na EM brez DDV]]</f>
        <v>0</v>
      </c>
      <c r="I64" s="66">
        <f>Tabela5[[#This Row],[DDV (%)]]*Tabela5[[#This Row],[Vrednost brez DDV]]/100</f>
        <v>0</v>
      </c>
    </row>
    <row r="65" spans="1:9" s="69" customFormat="1" ht="12.75" x14ac:dyDescent="0.2">
      <c r="A65" s="33" t="s">
        <v>61</v>
      </c>
      <c r="B65" s="33" t="s">
        <v>300</v>
      </c>
      <c r="C65" s="34">
        <v>25041</v>
      </c>
      <c r="D65" s="34">
        <v>7112035</v>
      </c>
      <c r="E65" s="33">
        <v>1</v>
      </c>
      <c r="F65" s="66"/>
      <c r="G65" s="67">
        <v>22</v>
      </c>
      <c r="H65" s="68">
        <f>Tabela5[[#This Row],[Količina ]]*Tabela5[[#This Row],[Cena na EM brez DDV]]</f>
        <v>0</v>
      </c>
      <c r="I65" s="66">
        <f>Tabela5[[#This Row],[DDV (%)]]*Tabela5[[#This Row],[Vrednost brez DDV]]/100</f>
        <v>0</v>
      </c>
    </row>
    <row r="66" spans="1:9" s="69" customFormat="1" ht="12.75" x14ac:dyDescent="0.2">
      <c r="A66" s="33" t="s">
        <v>62</v>
      </c>
      <c r="B66" s="33" t="s">
        <v>301</v>
      </c>
      <c r="C66" s="34">
        <v>25041</v>
      </c>
      <c r="D66" s="34">
        <v>7328794</v>
      </c>
      <c r="E66" s="33">
        <v>1</v>
      </c>
      <c r="F66" s="66"/>
      <c r="G66" s="67">
        <v>22</v>
      </c>
      <c r="H66" s="68">
        <f>Tabela5[[#This Row],[Količina ]]*Tabela5[[#This Row],[Cena na EM brez DDV]]</f>
        <v>0</v>
      </c>
      <c r="I66" s="66">
        <f>Tabela5[[#This Row],[DDV (%)]]*Tabela5[[#This Row],[Vrednost brez DDV]]/100</f>
        <v>0</v>
      </c>
    </row>
    <row r="67" spans="1:9" s="69" customFormat="1" ht="12.75" x14ac:dyDescent="0.2">
      <c r="A67" s="33" t="s">
        <v>63</v>
      </c>
      <c r="B67" s="33" t="s">
        <v>301</v>
      </c>
      <c r="C67" s="34">
        <v>25041</v>
      </c>
      <c r="D67" s="34">
        <v>7011933</v>
      </c>
      <c r="E67" s="33">
        <v>1</v>
      </c>
      <c r="F67" s="66"/>
      <c r="G67" s="67">
        <v>22</v>
      </c>
      <c r="H67" s="68">
        <f>Tabela5[[#This Row],[Količina ]]*Tabela5[[#This Row],[Cena na EM brez DDV]]</f>
        <v>0</v>
      </c>
      <c r="I67" s="66">
        <f>Tabela5[[#This Row],[DDV (%)]]*Tabela5[[#This Row],[Vrednost brez DDV]]/100</f>
        <v>0</v>
      </c>
    </row>
    <row r="68" spans="1:9" s="69" customFormat="1" ht="12.75" x14ac:dyDescent="0.2">
      <c r="A68" s="33" t="s">
        <v>64</v>
      </c>
      <c r="B68" s="33" t="s">
        <v>301</v>
      </c>
      <c r="C68" s="34">
        <v>25041</v>
      </c>
      <c r="D68" s="34">
        <v>7112032</v>
      </c>
      <c r="E68" s="33">
        <v>1</v>
      </c>
      <c r="F68" s="66"/>
      <c r="G68" s="67">
        <v>22</v>
      </c>
      <c r="H68" s="68">
        <f>Tabela5[[#This Row],[Količina ]]*Tabela5[[#This Row],[Cena na EM brez DDV]]</f>
        <v>0</v>
      </c>
      <c r="I68" s="66">
        <f>Tabela5[[#This Row],[DDV (%)]]*Tabela5[[#This Row],[Vrednost brez DDV]]/100</f>
        <v>0</v>
      </c>
    </row>
    <row r="69" spans="1:9" s="69" customFormat="1" ht="12.75" x14ac:dyDescent="0.2">
      <c r="A69" s="33" t="s">
        <v>65</v>
      </c>
      <c r="B69" s="33" t="s">
        <v>301</v>
      </c>
      <c r="C69" s="34">
        <v>25041</v>
      </c>
      <c r="D69" s="34">
        <v>7544936</v>
      </c>
      <c r="E69" s="33">
        <v>1</v>
      </c>
      <c r="F69" s="66"/>
      <c r="G69" s="67">
        <v>22</v>
      </c>
      <c r="H69" s="68">
        <f>Tabela5[[#This Row],[Količina ]]*Tabela5[[#This Row],[Cena na EM brez DDV]]</f>
        <v>0</v>
      </c>
      <c r="I69" s="66">
        <f>Tabela5[[#This Row],[DDV (%)]]*Tabela5[[#This Row],[Vrednost brez DDV]]/100</f>
        <v>0</v>
      </c>
    </row>
    <row r="70" spans="1:9" s="69" customFormat="1" ht="12.75" x14ac:dyDescent="0.2">
      <c r="A70" s="33" t="s">
        <v>66</v>
      </c>
      <c r="B70" s="33" t="s">
        <v>301</v>
      </c>
      <c r="C70" s="34">
        <v>25041</v>
      </c>
      <c r="D70" s="34">
        <v>7112034</v>
      </c>
      <c r="E70" s="33">
        <v>1</v>
      </c>
      <c r="F70" s="66"/>
      <c r="G70" s="67">
        <v>22</v>
      </c>
      <c r="H70" s="68">
        <f>Tabela5[[#This Row],[Količina ]]*Tabela5[[#This Row],[Cena na EM brez DDV]]</f>
        <v>0</v>
      </c>
      <c r="I70" s="66">
        <f>Tabela5[[#This Row],[DDV (%)]]*Tabela5[[#This Row],[Vrednost brez DDV]]/100</f>
        <v>0</v>
      </c>
    </row>
    <row r="71" spans="1:9" s="69" customFormat="1" ht="12.75" x14ac:dyDescent="0.2">
      <c r="A71" s="33" t="s">
        <v>67</v>
      </c>
      <c r="B71" s="33" t="s">
        <v>302</v>
      </c>
      <c r="C71" s="34" t="s">
        <v>303</v>
      </c>
      <c r="D71" s="34">
        <v>7708870</v>
      </c>
      <c r="E71" s="33">
        <v>1</v>
      </c>
      <c r="F71" s="66"/>
      <c r="G71" s="67">
        <v>22</v>
      </c>
      <c r="H71" s="68">
        <f>Tabela5[[#This Row],[Količina ]]*Tabela5[[#This Row],[Cena na EM brez DDV]]</f>
        <v>0</v>
      </c>
      <c r="I71" s="66">
        <f>Tabela5[[#This Row],[DDV (%)]]*Tabela5[[#This Row],[Vrednost brez DDV]]/100</f>
        <v>0</v>
      </c>
    </row>
    <row r="72" spans="1:9" s="69" customFormat="1" ht="12.75" x14ac:dyDescent="0.2">
      <c r="A72" s="33" t="s">
        <v>68</v>
      </c>
      <c r="B72" s="33" t="s">
        <v>304</v>
      </c>
      <c r="C72" s="34" t="s">
        <v>305</v>
      </c>
      <c r="D72" s="34">
        <v>7337798</v>
      </c>
      <c r="E72" s="33">
        <v>1</v>
      </c>
      <c r="F72" s="66"/>
      <c r="G72" s="67">
        <v>22</v>
      </c>
      <c r="H72" s="68">
        <f>Tabela5[[#This Row],[Količina ]]*Tabela5[[#This Row],[Cena na EM brez DDV]]</f>
        <v>0</v>
      </c>
      <c r="I72" s="66">
        <f>Tabela5[[#This Row],[DDV (%)]]*Tabela5[[#This Row],[Vrednost brez DDV]]/100</f>
        <v>0</v>
      </c>
    </row>
    <row r="73" spans="1:9" s="69" customFormat="1" ht="12.75" x14ac:dyDescent="0.2">
      <c r="A73" s="33" t="s">
        <v>69</v>
      </c>
      <c r="B73" s="33" t="s">
        <v>304</v>
      </c>
      <c r="C73" s="34" t="s">
        <v>305</v>
      </c>
      <c r="D73" s="34">
        <v>7776557</v>
      </c>
      <c r="E73" s="33">
        <v>1</v>
      </c>
      <c r="F73" s="66"/>
      <c r="G73" s="67">
        <v>22</v>
      </c>
      <c r="H73" s="68">
        <f>Tabela5[[#This Row],[Količina ]]*Tabela5[[#This Row],[Cena na EM brez DDV]]</f>
        <v>0</v>
      </c>
      <c r="I73" s="66">
        <f>Tabela5[[#This Row],[DDV (%)]]*Tabela5[[#This Row],[Vrednost brez DDV]]/100</f>
        <v>0</v>
      </c>
    </row>
    <row r="74" spans="1:9" s="69" customFormat="1" ht="12.75" x14ac:dyDescent="0.2">
      <c r="A74" s="33" t="s">
        <v>70</v>
      </c>
      <c r="B74" s="33" t="s">
        <v>304</v>
      </c>
      <c r="C74" s="34" t="s">
        <v>305</v>
      </c>
      <c r="D74" s="34">
        <v>7881315</v>
      </c>
      <c r="E74" s="33">
        <v>1</v>
      </c>
      <c r="F74" s="66"/>
      <c r="G74" s="67">
        <v>22</v>
      </c>
      <c r="H74" s="68">
        <f>Tabela5[[#This Row],[Količina ]]*Tabela5[[#This Row],[Cena na EM brez DDV]]</f>
        <v>0</v>
      </c>
      <c r="I74" s="66">
        <f>Tabela5[[#This Row],[DDV (%)]]*Tabela5[[#This Row],[Vrednost brez DDV]]/100</f>
        <v>0</v>
      </c>
    </row>
    <row r="75" spans="1:9" s="69" customFormat="1" ht="12.75" x14ac:dyDescent="0.2">
      <c r="A75" s="33" t="s">
        <v>306</v>
      </c>
      <c r="B75" s="33" t="s">
        <v>304</v>
      </c>
      <c r="C75" s="34" t="s">
        <v>305</v>
      </c>
      <c r="D75" s="34">
        <v>7882731</v>
      </c>
      <c r="E75" s="33">
        <v>1</v>
      </c>
      <c r="F75" s="66"/>
      <c r="G75" s="67">
        <v>22</v>
      </c>
      <c r="H75" s="68">
        <f>Tabela5[[#This Row],[Količina ]]*Tabela5[[#This Row],[Cena na EM brez DDV]]</f>
        <v>0</v>
      </c>
      <c r="I75" s="66">
        <f>Tabela5[[#This Row],[DDV (%)]]*Tabela5[[#This Row],[Vrednost brez DDV]]/100</f>
        <v>0</v>
      </c>
    </row>
    <row r="76" spans="1:9" s="69" customFormat="1" ht="12.75" x14ac:dyDescent="0.2">
      <c r="A76" s="33" t="s">
        <v>307</v>
      </c>
      <c r="B76" s="33" t="s">
        <v>304</v>
      </c>
      <c r="C76" s="34" t="s">
        <v>305</v>
      </c>
      <c r="D76" s="34">
        <v>7987136</v>
      </c>
      <c r="E76" s="33">
        <v>1</v>
      </c>
      <c r="F76" s="66"/>
      <c r="G76" s="67">
        <v>22</v>
      </c>
      <c r="H76" s="68">
        <f>Tabela5[[#This Row],[Količina ]]*Tabela5[[#This Row],[Cena na EM brez DDV]]</f>
        <v>0</v>
      </c>
      <c r="I76" s="66">
        <f>Tabela5[[#This Row],[DDV (%)]]*Tabela5[[#This Row],[Vrednost brez DDV]]/100</f>
        <v>0</v>
      </c>
    </row>
    <row r="77" spans="1:9" s="69" customFormat="1" ht="12.75" x14ac:dyDescent="0.2">
      <c r="A77" s="33" t="s">
        <v>308</v>
      </c>
      <c r="B77" s="33" t="s">
        <v>304</v>
      </c>
      <c r="C77" s="34" t="s">
        <v>305</v>
      </c>
      <c r="D77" s="34">
        <v>7986873</v>
      </c>
      <c r="E77" s="33">
        <v>1</v>
      </c>
      <c r="F77" s="66"/>
      <c r="G77" s="67">
        <v>22</v>
      </c>
      <c r="H77" s="68">
        <f>Tabela5[[#This Row],[Količina ]]*Tabela5[[#This Row],[Cena na EM brez DDV]]</f>
        <v>0</v>
      </c>
      <c r="I77" s="66">
        <f>Tabela5[[#This Row],[DDV (%)]]*Tabela5[[#This Row],[Vrednost brez DDV]]/100</f>
        <v>0</v>
      </c>
    </row>
    <row r="78" spans="1:9" s="69" customFormat="1" ht="12.75" x14ac:dyDescent="0.2">
      <c r="A78" s="33" t="s">
        <v>309</v>
      </c>
      <c r="B78" s="33" t="s">
        <v>310</v>
      </c>
      <c r="C78" s="34" t="s">
        <v>311</v>
      </c>
      <c r="D78" s="34">
        <v>7417825</v>
      </c>
      <c r="E78" s="33">
        <v>1</v>
      </c>
      <c r="F78" s="66"/>
      <c r="G78" s="67">
        <v>22</v>
      </c>
      <c r="H78" s="68">
        <f>Tabela5[[#This Row],[Količina ]]*Tabela5[[#This Row],[Cena na EM brez DDV]]</f>
        <v>0</v>
      </c>
      <c r="I78" s="66">
        <f>Tabela5[[#This Row],[DDV (%)]]*Tabela5[[#This Row],[Vrednost brez DDV]]/100</f>
        <v>0</v>
      </c>
    </row>
    <row r="79" spans="1:9" s="69" customFormat="1" ht="12.75" x14ac:dyDescent="0.2">
      <c r="A79" s="33" t="s">
        <v>312</v>
      </c>
      <c r="B79" s="33" t="s">
        <v>313</v>
      </c>
      <c r="C79" s="34" t="s">
        <v>314</v>
      </c>
      <c r="D79" s="34">
        <v>7126402</v>
      </c>
      <c r="E79" s="33">
        <v>1</v>
      </c>
      <c r="F79" s="66"/>
      <c r="G79" s="67">
        <v>22</v>
      </c>
      <c r="H79" s="68">
        <f>Tabela5[[#This Row],[Količina ]]*Tabela5[[#This Row],[Cena na EM brez DDV]]</f>
        <v>0</v>
      </c>
      <c r="I79" s="66">
        <f>Tabela5[[#This Row],[DDV (%)]]*Tabela5[[#This Row],[Vrednost brez DDV]]/100</f>
        <v>0</v>
      </c>
    </row>
    <row r="80" spans="1:9" s="69" customFormat="1" ht="12.75" x14ac:dyDescent="0.2">
      <c r="A80" s="33" t="s">
        <v>315</v>
      </c>
      <c r="B80" s="33" t="s">
        <v>316</v>
      </c>
      <c r="C80" s="34" t="s">
        <v>317</v>
      </c>
      <c r="D80" s="34">
        <v>7211102</v>
      </c>
      <c r="E80" s="33">
        <v>1</v>
      </c>
      <c r="F80" s="66"/>
      <c r="G80" s="67">
        <v>22</v>
      </c>
      <c r="H80" s="68">
        <f>Tabela5[[#This Row],[Količina ]]*Tabela5[[#This Row],[Cena na EM brez DDV]]</f>
        <v>0</v>
      </c>
      <c r="I80" s="66">
        <f>Tabela5[[#This Row],[DDV (%)]]*Tabela5[[#This Row],[Vrednost brez DDV]]/100</f>
        <v>0</v>
      </c>
    </row>
    <row r="81" spans="1:9" s="69" customFormat="1" ht="12.75" x14ac:dyDescent="0.2">
      <c r="A81" s="33" t="s">
        <v>318</v>
      </c>
      <c r="B81" s="33" t="s">
        <v>319</v>
      </c>
      <c r="C81" s="34" t="s">
        <v>320</v>
      </c>
      <c r="D81" s="34">
        <v>7355065</v>
      </c>
      <c r="E81" s="33">
        <v>1</v>
      </c>
      <c r="F81" s="66"/>
      <c r="G81" s="67">
        <v>22</v>
      </c>
      <c r="H81" s="68">
        <f>Tabela5[[#This Row],[Količina ]]*Tabela5[[#This Row],[Cena na EM brez DDV]]</f>
        <v>0</v>
      </c>
      <c r="I81" s="66">
        <f>Tabela5[[#This Row],[DDV (%)]]*Tabela5[[#This Row],[Vrednost brez DDV]]/100</f>
        <v>0</v>
      </c>
    </row>
    <row r="82" spans="1:9" s="69" customFormat="1" ht="12.75" x14ac:dyDescent="0.2">
      <c r="A82" s="33" t="s">
        <v>321</v>
      </c>
      <c r="B82" s="33" t="s">
        <v>322</v>
      </c>
      <c r="C82" s="34" t="s">
        <v>320</v>
      </c>
      <c r="D82" s="34">
        <v>7683993</v>
      </c>
      <c r="E82" s="33">
        <v>1</v>
      </c>
      <c r="F82" s="66"/>
      <c r="G82" s="67">
        <v>22</v>
      </c>
      <c r="H82" s="68">
        <f>Tabela5[[#This Row],[Količina ]]*Tabela5[[#This Row],[Cena na EM brez DDV]]</f>
        <v>0</v>
      </c>
      <c r="I82" s="66">
        <f>Tabela5[[#This Row],[DDV (%)]]*Tabela5[[#This Row],[Vrednost brez DDV]]/100</f>
        <v>0</v>
      </c>
    </row>
    <row r="83" spans="1:9" s="69" customFormat="1" ht="12.75" x14ac:dyDescent="0.2">
      <c r="A83" s="33" t="s">
        <v>323</v>
      </c>
      <c r="B83" s="33" t="s">
        <v>324</v>
      </c>
      <c r="C83" s="34" t="s">
        <v>325</v>
      </c>
      <c r="D83" s="34">
        <v>7466275</v>
      </c>
      <c r="E83" s="33">
        <v>1</v>
      </c>
      <c r="F83" s="66"/>
      <c r="G83" s="67">
        <v>22</v>
      </c>
      <c r="H83" s="68">
        <f>Tabela5[[#This Row],[Količina ]]*Tabela5[[#This Row],[Cena na EM brez DDV]]</f>
        <v>0</v>
      </c>
      <c r="I83" s="66">
        <f>Tabela5[[#This Row],[DDV (%)]]*Tabela5[[#This Row],[Vrednost brez DDV]]/100</f>
        <v>0</v>
      </c>
    </row>
    <row r="84" spans="1:9" s="69" customFormat="1" ht="12.75" x14ac:dyDescent="0.2">
      <c r="A84" s="33" t="s">
        <v>326</v>
      </c>
      <c r="B84" s="33" t="s">
        <v>327</v>
      </c>
      <c r="C84" s="34">
        <v>25589</v>
      </c>
      <c r="D84" s="34">
        <v>7413499</v>
      </c>
      <c r="E84" s="33">
        <v>1</v>
      </c>
      <c r="F84" s="66"/>
      <c r="G84" s="67">
        <v>22</v>
      </c>
      <c r="H84" s="68">
        <f>Tabela5[[#This Row],[Količina ]]*Tabela5[[#This Row],[Cena na EM brez DDV]]</f>
        <v>0</v>
      </c>
      <c r="I84" s="66">
        <f>Tabela5[[#This Row],[DDV (%)]]*Tabela5[[#This Row],[Vrednost brez DDV]]/100</f>
        <v>0</v>
      </c>
    </row>
    <row r="85" spans="1:9" s="69" customFormat="1" ht="12.75" x14ac:dyDescent="0.2">
      <c r="A85" s="33" t="s">
        <v>328</v>
      </c>
      <c r="B85" s="33" t="s">
        <v>329</v>
      </c>
      <c r="C85" s="34" t="s">
        <v>330</v>
      </c>
      <c r="D85" s="34">
        <v>7010799</v>
      </c>
      <c r="E85" s="33">
        <v>1</v>
      </c>
      <c r="F85" s="66"/>
      <c r="G85" s="67">
        <v>22</v>
      </c>
      <c r="H85" s="68">
        <f>Tabela5[[#This Row],[Količina ]]*Tabela5[[#This Row],[Cena na EM brez DDV]]</f>
        <v>0</v>
      </c>
      <c r="I85" s="66">
        <f>Tabela5[[#This Row],[DDV (%)]]*Tabela5[[#This Row],[Vrednost brez DDV]]/100</f>
        <v>0</v>
      </c>
    </row>
    <row r="86" spans="1:9" s="69" customFormat="1" ht="12.75" x14ac:dyDescent="0.2">
      <c r="A86" s="33" t="s">
        <v>331</v>
      </c>
      <c r="B86" s="33" t="s">
        <v>332</v>
      </c>
      <c r="C86" s="34">
        <v>25588</v>
      </c>
      <c r="D86" s="34">
        <v>7312550</v>
      </c>
      <c r="E86" s="33">
        <v>1</v>
      </c>
      <c r="F86" s="66"/>
      <c r="G86" s="67">
        <v>22</v>
      </c>
      <c r="H86" s="68">
        <f>Tabela5[[#This Row],[Količina ]]*Tabela5[[#This Row],[Cena na EM brez DDV]]</f>
        <v>0</v>
      </c>
      <c r="I86" s="66">
        <f>Tabela5[[#This Row],[DDV (%)]]*Tabela5[[#This Row],[Vrednost brez DDV]]/100</f>
        <v>0</v>
      </c>
    </row>
    <row r="87" spans="1:9" s="69" customFormat="1" ht="12.75" x14ac:dyDescent="0.2">
      <c r="A87" s="33" t="s">
        <v>333</v>
      </c>
      <c r="B87" s="33" t="s">
        <v>332</v>
      </c>
      <c r="C87" s="34">
        <v>25588</v>
      </c>
      <c r="D87" s="34">
        <v>7102580</v>
      </c>
      <c r="E87" s="33">
        <v>1</v>
      </c>
      <c r="F87" s="66"/>
      <c r="G87" s="67">
        <v>22</v>
      </c>
      <c r="H87" s="68">
        <f>Tabela5[[#This Row],[Količina ]]*Tabela5[[#This Row],[Cena na EM brez DDV]]</f>
        <v>0</v>
      </c>
      <c r="I87" s="66">
        <f>Tabela5[[#This Row],[DDV (%)]]*Tabela5[[#This Row],[Vrednost brez DDV]]/100</f>
        <v>0</v>
      </c>
    </row>
    <row r="88" spans="1:9" s="69" customFormat="1" ht="12.75" x14ac:dyDescent="0.2">
      <c r="A88" s="33" t="s">
        <v>334</v>
      </c>
      <c r="B88" s="33" t="s">
        <v>335</v>
      </c>
      <c r="C88" s="34">
        <v>25588</v>
      </c>
      <c r="D88" s="34">
        <v>7102396</v>
      </c>
      <c r="E88" s="33">
        <v>1</v>
      </c>
      <c r="F88" s="66"/>
      <c r="G88" s="67">
        <v>22</v>
      </c>
      <c r="H88" s="68">
        <f>Tabela5[[#This Row],[Količina ]]*Tabela5[[#This Row],[Cena na EM brez DDV]]</f>
        <v>0</v>
      </c>
      <c r="I88" s="66">
        <f>Tabela5[[#This Row],[DDV (%)]]*Tabela5[[#This Row],[Vrednost brez DDV]]/100</f>
        <v>0</v>
      </c>
    </row>
    <row r="89" spans="1:9" s="69" customFormat="1" ht="12.75" x14ac:dyDescent="0.2">
      <c r="A89" s="33" t="s">
        <v>336</v>
      </c>
      <c r="B89" s="33" t="s">
        <v>335</v>
      </c>
      <c r="C89" s="34">
        <v>25588</v>
      </c>
      <c r="D89" s="34">
        <v>7102576</v>
      </c>
      <c r="E89" s="33">
        <v>1</v>
      </c>
      <c r="F89" s="66"/>
      <c r="G89" s="67">
        <v>22</v>
      </c>
      <c r="H89" s="68">
        <f>Tabela5[[#This Row],[Količina ]]*Tabela5[[#This Row],[Cena na EM brez DDV]]</f>
        <v>0</v>
      </c>
      <c r="I89" s="66">
        <f>Tabela5[[#This Row],[DDV (%)]]*Tabela5[[#This Row],[Vrednost brez DDV]]/100</f>
        <v>0</v>
      </c>
    </row>
    <row r="90" spans="1:9" s="69" customFormat="1" ht="12.75" x14ac:dyDescent="0.2">
      <c r="A90" s="33" t="s">
        <v>337</v>
      </c>
      <c r="B90" s="33" t="s">
        <v>332</v>
      </c>
      <c r="C90" s="34">
        <v>25588</v>
      </c>
      <c r="D90" s="34">
        <v>7102596</v>
      </c>
      <c r="E90" s="33">
        <v>1</v>
      </c>
      <c r="F90" s="66"/>
      <c r="G90" s="67">
        <v>22</v>
      </c>
      <c r="H90" s="68">
        <f>Tabela5[[#This Row],[Količina ]]*Tabela5[[#This Row],[Cena na EM brez DDV]]</f>
        <v>0</v>
      </c>
      <c r="I90" s="66">
        <f>Tabela5[[#This Row],[DDV (%)]]*Tabela5[[#This Row],[Vrednost brez DDV]]/100</f>
        <v>0</v>
      </c>
    </row>
    <row r="91" spans="1:9" s="69" customFormat="1" ht="12.75" x14ac:dyDescent="0.2">
      <c r="A91" s="33" t="s">
        <v>338</v>
      </c>
      <c r="B91" s="33" t="s">
        <v>339</v>
      </c>
      <c r="C91" s="34" t="s">
        <v>340</v>
      </c>
      <c r="D91" s="34">
        <v>7779619</v>
      </c>
      <c r="E91" s="33">
        <v>1</v>
      </c>
      <c r="F91" s="66"/>
      <c r="G91" s="67">
        <v>22</v>
      </c>
      <c r="H91" s="68">
        <f>Tabela5[[#This Row],[Količina ]]*Tabela5[[#This Row],[Cena na EM brez DDV]]</f>
        <v>0</v>
      </c>
      <c r="I91" s="66">
        <f>Tabela5[[#This Row],[DDV (%)]]*Tabela5[[#This Row],[Vrednost brez DDV]]/100</f>
        <v>0</v>
      </c>
    </row>
    <row r="92" spans="1:9" s="69" customFormat="1" ht="12.75" x14ac:dyDescent="0.2">
      <c r="A92" s="33" t="s">
        <v>341</v>
      </c>
      <c r="B92" s="33" t="s">
        <v>342</v>
      </c>
      <c r="C92" s="34" t="s">
        <v>340</v>
      </c>
      <c r="D92" s="34">
        <v>7527513</v>
      </c>
      <c r="E92" s="33">
        <v>1</v>
      </c>
      <c r="F92" s="66"/>
      <c r="G92" s="67">
        <v>22</v>
      </c>
      <c r="H92" s="68">
        <f>Tabela5[[#This Row],[Količina ]]*Tabela5[[#This Row],[Cena na EM brez DDV]]</f>
        <v>0</v>
      </c>
      <c r="I92" s="66">
        <f>Tabela5[[#This Row],[DDV (%)]]*Tabela5[[#This Row],[Vrednost brez DDV]]/100</f>
        <v>0</v>
      </c>
    </row>
    <row r="93" spans="1:9" s="69" customFormat="1" ht="12.75" x14ac:dyDescent="0.2">
      <c r="A93" s="33" t="s">
        <v>343</v>
      </c>
      <c r="B93" s="33" t="s">
        <v>344</v>
      </c>
      <c r="C93" s="34" t="s">
        <v>345</v>
      </c>
      <c r="D93" s="34">
        <v>7377955</v>
      </c>
      <c r="E93" s="33">
        <v>1</v>
      </c>
      <c r="F93" s="66"/>
      <c r="G93" s="67">
        <v>22</v>
      </c>
      <c r="H93" s="68">
        <f>Tabela5[[#This Row],[Količina ]]*Tabela5[[#This Row],[Cena na EM brez DDV]]</f>
        <v>0</v>
      </c>
      <c r="I93" s="66">
        <f>Tabela5[[#This Row],[DDV (%)]]*Tabela5[[#This Row],[Vrednost brez DDV]]/100</f>
        <v>0</v>
      </c>
    </row>
    <row r="94" spans="1:9" s="69" customFormat="1" ht="12.75" x14ac:dyDescent="0.2">
      <c r="A94" s="33" t="s">
        <v>346</v>
      </c>
      <c r="B94" s="33" t="s">
        <v>344</v>
      </c>
      <c r="C94" s="34" t="s">
        <v>345</v>
      </c>
      <c r="D94" s="34">
        <v>7377960</v>
      </c>
      <c r="E94" s="33">
        <v>1</v>
      </c>
      <c r="F94" s="66"/>
      <c r="G94" s="67">
        <v>22</v>
      </c>
      <c r="H94" s="68">
        <f>Tabela5[[#This Row],[Količina ]]*Tabela5[[#This Row],[Cena na EM brez DDV]]</f>
        <v>0</v>
      </c>
      <c r="I94" s="66">
        <f>Tabela5[[#This Row],[DDV (%)]]*Tabela5[[#This Row],[Vrednost brez DDV]]/100</f>
        <v>0</v>
      </c>
    </row>
    <row r="95" spans="1:9" s="69" customFormat="1" ht="12.75" x14ac:dyDescent="0.2">
      <c r="A95" s="33" t="s">
        <v>347</v>
      </c>
      <c r="B95" s="33" t="s">
        <v>344</v>
      </c>
      <c r="C95" s="34" t="s">
        <v>345</v>
      </c>
      <c r="D95" s="34">
        <v>7740455</v>
      </c>
      <c r="E95" s="33">
        <v>1</v>
      </c>
      <c r="F95" s="66"/>
      <c r="G95" s="67">
        <v>22</v>
      </c>
      <c r="H95" s="68">
        <f>Tabela5[[#This Row],[Količina ]]*Tabela5[[#This Row],[Cena na EM brez DDV]]</f>
        <v>0</v>
      </c>
      <c r="I95" s="66">
        <f>Tabela5[[#This Row],[DDV (%)]]*Tabela5[[#This Row],[Vrednost brez DDV]]/100</f>
        <v>0</v>
      </c>
    </row>
    <row r="96" spans="1:9" s="69" customFormat="1" ht="12.75" x14ac:dyDescent="0.2">
      <c r="A96" s="33" t="s">
        <v>348</v>
      </c>
      <c r="B96" s="33" t="s">
        <v>344</v>
      </c>
      <c r="C96" s="34" t="s">
        <v>345</v>
      </c>
      <c r="D96" s="34">
        <v>7843944</v>
      </c>
      <c r="E96" s="33">
        <v>1</v>
      </c>
      <c r="F96" s="66"/>
      <c r="G96" s="67">
        <v>22</v>
      </c>
      <c r="H96" s="68">
        <f>Tabela5[[#This Row],[Količina ]]*Tabela5[[#This Row],[Cena na EM brez DDV]]</f>
        <v>0</v>
      </c>
      <c r="I96" s="66">
        <f>Tabela5[[#This Row],[DDV (%)]]*Tabela5[[#This Row],[Vrednost brez DDV]]/100</f>
        <v>0</v>
      </c>
    </row>
    <row r="97" spans="1:9" s="69" customFormat="1" ht="12.75" x14ac:dyDescent="0.2">
      <c r="A97" s="33" t="s">
        <v>349</v>
      </c>
      <c r="B97" s="33" t="s">
        <v>344</v>
      </c>
      <c r="C97" s="34" t="s">
        <v>345</v>
      </c>
      <c r="D97" s="34">
        <v>7844065</v>
      </c>
      <c r="E97" s="33">
        <v>1</v>
      </c>
      <c r="F97" s="66"/>
      <c r="G97" s="67">
        <v>22</v>
      </c>
      <c r="H97" s="68">
        <f>Tabela5[[#This Row],[Količina ]]*Tabela5[[#This Row],[Cena na EM brez DDV]]</f>
        <v>0</v>
      </c>
      <c r="I97" s="66">
        <f>Tabela5[[#This Row],[DDV (%)]]*Tabela5[[#This Row],[Vrednost brez DDV]]/100</f>
        <v>0</v>
      </c>
    </row>
    <row r="98" spans="1:9" s="69" customFormat="1" ht="12.75" x14ac:dyDescent="0.2">
      <c r="A98" s="33" t="s">
        <v>350</v>
      </c>
      <c r="B98" s="33" t="s">
        <v>344</v>
      </c>
      <c r="C98" s="34" t="s">
        <v>345</v>
      </c>
      <c r="D98" s="34">
        <v>7948062</v>
      </c>
      <c r="E98" s="33">
        <v>1</v>
      </c>
      <c r="F98" s="66"/>
      <c r="G98" s="67">
        <v>22</v>
      </c>
      <c r="H98" s="68">
        <f>Tabela5[[#This Row],[Količina ]]*Tabela5[[#This Row],[Cena na EM brez DDV]]</f>
        <v>0</v>
      </c>
      <c r="I98" s="66">
        <f>Tabela5[[#This Row],[DDV (%)]]*Tabela5[[#This Row],[Vrednost brez DDV]]/100</f>
        <v>0</v>
      </c>
    </row>
    <row r="99" spans="1:9" s="69" customFormat="1" ht="12.75" x14ac:dyDescent="0.2">
      <c r="A99" s="33" t="s">
        <v>351</v>
      </c>
      <c r="B99" s="33" t="s">
        <v>344</v>
      </c>
      <c r="C99" s="34" t="s">
        <v>345</v>
      </c>
      <c r="D99" s="34">
        <v>7948621</v>
      </c>
      <c r="E99" s="33">
        <v>1</v>
      </c>
      <c r="F99" s="66"/>
      <c r="G99" s="67">
        <v>22</v>
      </c>
      <c r="H99" s="68">
        <f>Tabela5[[#This Row],[Količina ]]*Tabela5[[#This Row],[Cena na EM brez DDV]]</f>
        <v>0</v>
      </c>
      <c r="I99" s="66">
        <f>Tabela5[[#This Row],[DDV (%)]]*Tabela5[[#This Row],[Vrednost brez DDV]]/100</f>
        <v>0</v>
      </c>
    </row>
    <row r="100" spans="1:9" s="69" customFormat="1" ht="12.75" x14ac:dyDescent="0.2">
      <c r="A100" s="33" t="s">
        <v>352</v>
      </c>
      <c r="B100" s="33" t="s">
        <v>353</v>
      </c>
      <c r="C100" s="34" t="s">
        <v>354</v>
      </c>
      <c r="D100" s="34" t="s">
        <v>355</v>
      </c>
      <c r="E100" s="33">
        <v>1</v>
      </c>
      <c r="F100" s="66"/>
      <c r="G100" s="67">
        <v>22</v>
      </c>
      <c r="H100" s="68">
        <f>Tabela5[[#This Row],[Količina ]]*Tabela5[[#This Row],[Cena na EM brez DDV]]</f>
        <v>0</v>
      </c>
      <c r="I100" s="66">
        <f>Tabela5[[#This Row],[DDV (%)]]*Tabela5[[#This Row],[Vrednost brez DDV]]/100</f>
        <v>0</v>
      </c>
    </row>
    <row r="101" spans="1:9" s="69" customFormat="1" ht="12.75" x14ac:dyDescent="0.2">
      <c r="A101" s="33" t="s">
        <v>356</v>
      </c>
      <c r="B101" s="33" t="s">
        <v>357</v>
      </c>
      <c r="C101" s="34" t="s">
        <v>358</v>
      </c>
      <c r="D101" s="34" t="s">
        <v>359</v>
      </c>
      <c r="E101" s="33">
        <v>1</v>
      </c>
      <c r="F101" s="66"/>
      <c r="G101" s="67">
        <v>22</v>
      </c>
      <c r="H101" s="68">
        <f>Tabela5[[#This Row],[Količina ]]*Tabela5[[#This Row],[Cena na EM brez DDV]]</f>
        <v>0</v>
      </c>
      <c r="I101" s="66">
        <f>Tabela5[[#This Row],[DDV (%)]]*Tabela5[[#This Row],[Vrednost brez DDV]]/100</f>
        <v>0</v>
      </c>
    </row>
    <row r="102" spans="1:9" s="69" customFormat="1" ht="12.75" x14ac:dyDescent="0.2">
      <c r="A102" s="33" t="s">
        <v>360</v>
      </c>
      <c r="B102" s="33" t="s">
        <v>361</v>
      </c>
      <c r="C102" s="34" t="s">
        <v>362</v>
      </c>
      <c r="D102" s="34" t="s">
        <v>363</v>
      </c>
      <c r="E102" s="33">
        <v>1</v>
      </c>
      <c r="F102" s="66"/>
      <c r="G102" s="67">
        <v>22</v>
      </c>
      <c r="H102" s="68">
        <f>Tabela5[[#This Row],[Količina ]]*Tabela5[[#This Row],[Cena na EM brez DDV]]</f>
        <v>0</v>
      </c>
      <c r="I102" s="66">
        <f>Tabela5[[#This Row],[DDV (%)]]*Tabela5[[#This Row],[Vrednost brez DDV]]/100</f>
        <v>0</v>
      </c>
    </row>
    <row r="103" spans="1:9" s="69" customFormat="1" ht="12.75" x14ac:dyDescent="0.2">
      <c r="A103" s="33" t="s">
        <v>364</v>
      </c>
      <c r="B103" s="33" t="s">
        <v>365</v>
      </c>
      <c r="C103" s="34" t="s">
        <v>366</v>
      </c>
      <c r="D103" s="34">
        <v>2522365</v>
      </c>
      <c r="E103" s="33">
        <v>1</v>
      </c>
      <c r="F103" s="66"/>
      <c r="G103" s="67">
        <v>22</v>
      </c>
      <c r="H103" s="68">
        <f>Tabela5[[#This Row],[Količina ]]*Tabela5[[#This Row],[Cena na EM brez DDV]]</f>
        <v>0</v>
      </c>
      <c r="I103" s="66">
        <f>Tabela5[[#This Row],[DDV (%)]]*Tabela5[[#This Row],[Vrednost brez DDV]]/100</f>
        <v>0</v>
      </c>
    </row>
    <row r="104" spans="1:9" s="69" customFormat="1" ht="12.75" x14ac:dyDescent="0.2">
      <c r="A104" s="33" t="s">
        <v>367</v>
      </c>
      <c r="B104" s="33" t="s">
        <v>365</v>
      </c>
      <c r="C104" s="34" t="s">
        <v>366</v>
      </c>
      <c r="D104" s="34">
        <v>2943946</v>
      </c>
      <c r="E104" s="33">
        <v>1</v>
      </c>
      <c r="F104" s="66"/>
      <c r="G104" s="67">
        <v>22</v>
      </c>
      <c r="H104" s="68">
        <f>Tabela5[[#This Row],[Količina ]]*Tabela5[[#This Row],[Cena na EM brez DDV]]</f>
        <v>0</v>
      </c>
      <c r="I104" s="66">
        <f>Tabela5[[#This Row],[DDV (%)]]*Tabela5[[#This Row],[Vrednost brez DDV]]/100</f>
        <v>0</v>
      </c>
    </row>
    <row r="105" spans="1:9" s="69" customFormat="1" ht="12.75" x14ac:dyDescent="0.2">
      <c r="A105" s="33" t="s">
        <v>368</v>
      </c>
      <c r="B105" s="33" t="s">
        <v>369</v>
      </c>
      <c r="C105" s="34" t="s">
        <v>370</v>
      </c>
      <c r="D105" s="34">
        <v>626589</v>
      </c>
      <c r="E105" s="33">
        <v>1</v>
      </c>
      <c r="F105" s="66"/>
      <c r="G105" s="67">
        <v>22</v>
      </c>
      <c r="H105" s="68">
        <f>Tabela5[[#This Row],[Količina ]]*Tabela5[[#This Row],[Cena na EM brez DDV]]</f>
        <v>0</v>
      </c>
      <c r="I105" s="66">
        <f>Tabela5[[#This Row],[DDV (%)]]*Tabela5[[#This Row],[Vrednost brez DDV]]/100</f>
        <v>0</v>
      </c>
    </row>
    <row r="106" spans="1:9" s="69" customFormat="1" ht="12.75" x14ac:dyDescent="0.2">
      <c r="A106" s="33" t="s">
        <v>371</v>
      </c>
      <c r="B106" s="33" t="s">
        <v>369</v>
      </c>
      <c r="C106" s="34" t="s">
        <v>370</v>
      </c>
      <c r="D106" s="34">
        <v>630173</v>
      </c>
      <c r="E106" s="33">
        <v>1</v>
      </c>
      <c r="F106" s="66"/>
      <c r="G106" s="67">
        <v>22</v>
      </c>
      <c r="H106" s="68">
        <f>Tabela5[[#This Row],[Količina ]]*Tabela5[[#This Row],[Cena na EM brez DDV]]</f>
        <v>0</v>
      </c>
      <c r="I106" s="66">
        <f>Tabela5[[#This Row],[DDV (%)]]*Tabela5[[#This Row],[Vrednost brez DDV]]/100</f>
        <v>0</v>
      </c>
    </row>
    <row r="107" spans="1:9" s="69" customFormat="1" ht="12.75" x14ac:dyDescent="0.2">
      <c r="A107" s="33" t="s">
        <v>372</v>
      </c>
      <c r="B107" s="33" t="s">
        <v>369</v>
      </c>
      <c r="C107" s="34" t="s">
        <v>370</v>
      </c>
      <c r="D107" s="34">
        <v>634735</v>
      </c>
      <c r="E107" s="33">
        <v>1</v>
      </c>
      <c r="F107" s="66"/>
      <c r="G107" s="67">
        <v>22</v>
      </c>
      <c r="H107" s="68">
        <f>Tabela5[[#This Row],[Količina ]]*Tabela5[[#This Row],[Cena na EM brez DDV]]</f>
        <v>0</v>
      </c>
      <c r="I107" s="66">
        <f>Tabela5[[#This Row],[DDV (%)]]*Tabela5[[#This Row],[Vrednost brez DDV]]/100</f>
        <v>0</v>
      </c>
    </row>
    <row r="108" spans="1:9" s="69" customFormat="1" ht="12.75" x14ac:dyDescent="0.2">
      <c r="A108" s="33" t="s">
        <v>373</v>
      </c>
      <c r="B108" s="33" t="s">
        <v>374</v>
      </c>
      <c r="C108" s="34" t="s">
        <v>375</v>
      </c>
      <c r="D108" s="34">
        <v>634929</v>
      </c>
      <c r="E108" s="33">
        <v>1</v>
      </c>
      <c r="F108" s="66"/>
      <c r="G108" s="67">
        <v>22</v>
      </c>
      <c r="H108" s="68">
        <f>Tabela5[[#This Row],[Količina ]]*Tabela5[[#This Row],[Cena na EM brez DDV]]</f>
        <v>0</v>
      </c>
      <c r="I108" s="66">
        <f>Tabela5[[#This Row],[DDV (%)]]*Tabela5[[#This Row],[Vrednost brez DDV]]/100</f>
        <v>0</v>
      </c>
    </row>
    <row r="109" spans="1:9" s="69" customFormat="1" ht="12.75" x14ac:dyDescent="0.2">
      <c r="A109" s="33" t="s">
        <v>376</v>
      </c>
      <c r="B109" s="33" t="s">
        <v>377</v>
      </c>
      <c r="C109" s="34">
        <v>25214</v>
      </c>
      <c r="D109" s="34">
        <v>11244692</v>
      </c>
      <c r="E109" s="33">
        <v>1</v>
      </c>
      <c r="F109" s="66"/>
      <c r="G109" s="67">
        <v>22</v>
      </c>
      <c r="H109" s="68">
        <f>Tabela5[[#This Row],[Količina ]]*Tabela5[[#This Row],[Cena na EM brez DDV]]</f>
        <v>0</v>
      </c>
      <c r="I109" s="66">
        <f>Tabela5[[#This Row],[DDV (%)]]*Tabela5[[#This Row],[Vrednost brez DDV]]/100</f>
        <v>0</v>
      </c>
    </row>
    <row r="110" spans="1:9" s="69" customFormat="1" ht="12.75" x14ac:dyDescent="0.2">
      <c r="A110" s="33" t="s">
        <v>378</v>
      </c>
      <c r="B110" s="33" t="s">
        <v>379</v>
      </c>
      <c r="C110" s="34">
        <v>29090</v>
      </c>
      <c r="D110" s="34">
        <v>21993931</v>
      </c>
      <c r="E110" s="33">
        <v>1</v>
      </c>
      <c r="F110" s="66"/>
      <c r="G110" s="67">
        <v>22</v>
      </c>
      <c r="H110" s="68">
        <f>Tabela5[[#This Row],[Količina ]]*Tabela5[[#This Row],[Cena na EM brez DDV]]</f>
        <v>0</v>
      </c>
      <c r="I110" s="66">
        <f>Tabela5[[#This Row],[DDV (%)]]*Tabela5[[#This Row],[Vrednost brez DDV]]/100</f>
        <v>0</v>
      </c>
    </row>
    <row r="111" spans="1:9" s="69" customFormat="1" ht="12.75" x14ac:dyDescent="0.2">
      <c r="A111" s="33" t="s">
        <v>380</v>
      </c>
      <c r="B111" s="33" t="s">
        <v>381</v>
      </c>
      <c r="C111" s="34" t="s">
        <v>382</v>
      </c>
      <c r="D111" s="34">
        <v>7130607</v>
      </c>
      <c r="E111" s="33">
        <v>1</v>
      </c>
      <c r="F111" s="66"/>
      <c r="G111" s="67">
        <v>22</v>
      </c>
      <c r="H111" s="68">
        <f>Tabela5[[#This Row],[Količina ]]*Tabela5[[#This Row],[Cena na EM brez DDV]]</f>
        <v>0</v>
      </c>
      <c r="I111" s="66">
        <f>Tabela5[[#This Row],[DDV (%)]]*Tabela5[[#This Row],[Vrednost brez DDV]]/100</f>
        <v>0</v>
      </c>
    </row>
    <row r="112" spans="1:9" s="69" customFormat="1" ht="12.75" x14ac:dyDescent="0.2">
      <c r="A112" s="33" t="s">
        <v>383</v>
      </c>
      <c r="B112" s="33" t="s">
        <v>384</v>
      </c>
      <c r="C112" s="34" t="s">
        <v>382</v>
      </c>
      <c r="D112" s="34">
        <v>12131515</v>
      </c>
      <c r="E112" s="33">
        <v>1</v>
      </c>
      <c r="F112" s="66"/>
      <c r="G112" s="67">
        <v>22</v>
      </c>
      <c r="H112" s="68">
        <f>Tabela5[[#This Row],[Količina ]]*Tabela5[[#This Row],[Cena na EM brez DDV]]</f>
        <v>0</v>
      </c>
      <c r="I112" s="66">
        <f>Tabela5[[#This Row],[DDV (%)]]*Tabela5[[#This Row],[Vrednost brez DDV]]/100</f>
        <v>0</v>
      </c>
    </row>
    <row r="113" spans="1:9" s="69" customFormat="1" ht="12.75" x14ac:dyDescent="0.2">
      <c r="A113" s="33" t="s">
        <v>385</v>
      </c>
      <c r="B113" s="33" t="s">
        <v>386</v>
      </c>
      <c r="C113" s="34" t="s">
        <v>387</v>
      </c>
      <c r="D113" s="34">
        <v>4110209</v>
      </c>
      <c r="E113" s="33">
        <v>1</v>
      </c>
      <c r="F113" s="66"/>
      <c r="G113" s="67">
        <v>22</v>
      </c>
      <c r="H113" s="68">
        <f>Tabela5[[#This Row],[Količina ]]*Tabela5[[#This Row],[Cena na EM brez DDV]]</f>
        <v>0</v>
      </c>
      <c r="I113" s="66">
        <f>Tabela5[[#This Row],[DDV (%)]]*Tabela5[[#This Row],[Vrednost brez DDV]]/100</f>
        <v>0</v>
      </c>
    </row>
    <row r="114" spans="1:9" s="69" customFormat="1" ht="12.75" x14ac:dyDescent="0.2">
      <c r="A114" s="33" t="s">
        <v>388</v>
      </c>
      <c r="B114" s="33" t="s">
        <v>389</v>
      </c>
      <c r="C114" s="34" t="s">
        <v>387</v>
      </c>
      <c r="D114" s="34">
        <v>4140146</v>
      </c>
      <c r="E114" s="33">
        <v>1</v>
      </c>
      <c r="F114" s="66"/>
      <c r="G114" s="67">
        <v>22</v>
      </c>
      <c r="H114" s="68">
        <f>Tabela5[[#This Row],[Količina ]]*Tabela5[[#This Row],[Cena na EM brez DDV]]</f>
        <v>0</v>
      </c>
      <c r="I114" s="66">
        <f>Tabela5[[#This Row],[DDV (%)]]*Tabela5[[#This Row],[Vrednost brez DDV]]/100</f>
        <v>0</v>
      </c>
    </row>
    <row r="115" spans="1:9" s="69" customFormat="1" ht="12.75" x14ac:dyDescent="0.2">
      <c r="A115" s="33" t="s">
        <v>390</v>
      </c>
      <c r="B115" s="33" t="s">
        <v>389</v>
      </c>
      <c r="C115" s="34" t="s">
        <v>387</v>
      </c>
      <c r="D115" s="34">
        <v>4140148</v>
      </c>
      <c r="E115" s="33">
        <v>1</v>
      </c>
      <c r="F115" s="66"/>
      <c r="G115" s="67">
        <v>22</v>
      </c>
      <c r="H115" s="68">
        <f>Tabela5[[#This Row],[Količina ]]*Tabela5[[#This Row],[Cena na EM brez DDV]]</f>
        <v>0</v>
      </c>
      <c r="I115" s="66">
        <f>Tabela5[[#This Row],[DDV (%)]]*Tabela5[[#This Row],[Vrednost brez DDV]]/100</f>
        <v>0</v>
      </c>
    </row>
    <row r="116" spans="1:9" s="69" customFormat="1" ht="12.75" x14ac:dyDescent="0.2">
      <c r="A116" s="33" t="s">
        <v>391</v>
      </c>
      <c r="B116" s="33" t="s">
        <v>392</v>
      </c>
      <c r="C116" s="34" t="s">
        <v>393</v>
      </c>
      <c r="D116" s="34">
        <v>19132297</v>
      </c>
      <c r="E116" s="33">
        <v>1</v>
      </c>
      <c r="F116" s="66"/>
      <c r="G116" s="67">
        <v>22</v>
      </c>
      <c r="H116" s="68">
        <f>Tabela5[[#This Row],[Količina ]]*Tabela5[[#This Row],[Cena na EM brez DDV]]</f>
        <v>0</v>
      </c>
      <c r="I116" s="66">
        <f>Tabela5[[#This Row],[DDV (%)]]*Tabela5[[#This Row],[Vrednost brez DDV]]/100</f>
        <v>0</v>
      </c>
    </row>
    <row r="117" spans="1:9" s="69" customFormat="1" ht="12.75" x14ac:dyDescent="0.2">
      <c r="A117" s="33" t="s">
        <v>394</v>
      </c>
      <c r="B117" s="33" t="s">
        <v>392</v>
      </c>
      <c r="C117" s="34" t="s">
        <v>393</v>
      </c>
      <c r="D117" s="34">
        <v>20132346</v>
      </c>
      <c r="E117" s="33">
        <v>1</v>
      </c>
      <c r="F117" s="66"/>
      <c r="G117" s="67">
        <v>22</v>
      </c>
      <c r="H117" s="68">
        <f>Tabela5[[#This Row],[Količina ]]*Tabela5[[#This Row],[Cena na EM brez DDV]]</f>
        <v>0</v>
      </c>
      <c r="I117" s="66">
        <f>Tabela5[[#This Row],[DDV (%)]]*Tabela5[[#This Row],[Vrednost brez DDV]]/100</f>
        <v>0</v>
      </c>
    </row>
    <row r="118" spans="1:9" s="69" customFormat="1" ht="12.75" x14ac:dyDescent="0.2">
      <c r="A118" s="33" t="s">
        <v>395</v>
      </c>
      <c r="B118" s="33" t="s">
        <v>392</v>
      </c>
      <c r="C118" s="34" t="s">
        <v>393</v>
      </c>
      <c r="D118" s="34">
        <v>20132359</v>
      </c>
      <c r="E118" s="33">
        <v>1</v>
      </c>
      <c r="F118" s="66"/>
      <c r="G118" s="67">
        <v>22</v>
      </c>
      <c r="H118" s="68">
        <f>Tabela5[[#This Row],[Količina ]]*Tabela5[[#This Row],[Cena na EM brez DDV]]</f>
        <v>0</v>
      </c>
      <c r="I118" s="66">
        <f>Tabela5[[#This Row],[DDV (%)]]*Tabela5[[#This Row],[Vrednost brez DDV]]/100</f>
        <v>0</v>
      </c>
    </row>
    <row r="119" spans="1:9" s="69" customFormat="1" ht="12.75" x14ac:dyDescent="0.2">
      <c r="A119" s="33" t="s">
        <v>396</v>
      </c>
      <c r="B119" s="33" t="s">
        <v>392</v>
      </c>
      <c r="C119" s="34" t="s">
        <v>393</v>
      </c>
      <c r="D119" s="34">
        <v>20132362</v>
      </c>
      <c r="E119" s="33">
        <v>1</v>
      </c>
      <c r="F119" s="66"/>
      <c r="G119" s="67">
        <v>22</v>
      </c>
      <c r="H119" s="68">
        <f>Tabela5[[#This Row],[Količina ]]*Tabela5[[#This Row],[Cena na EM brez DDV]]</f>
        <v>0</v>
      </c>
      <c r="I119" s="66">
        <f>Tabela5[[#This Row],[DDV (%)]]*Tabela5[[#This Row],[Vrednost brez DDV]]/100</f>
        <v>0</v>
      </c>
    </row>
    <row r="120" spans="1:9" s="69" customFormat="1" ht="12.75" x14ac:dyDescent="0.2">
      <c r="A120" s="33" t="s">
        <v>397</v>
      </c>
      <c r="B120" s="33" t="s">
        <v>392</v>
      </c>
      <c r="C120" s="34" t="s">
        <v>393</v>
      </c>
      <c r="D120" s="34">
        <v>20132365</v>
      </c>
      <c r="E120" s="33">
        <v>1</v>
      </c>
      <c r="F120" s="66"/>
      <c r="G120" s="67">
        <v>22</v>
      </c>
      <c r="H120" s="68">
        <f>Tabela5[[#This Row],[Količina ]]*Tabela5[[#This Row],[Cena na EM brez DDV]]</f>
        <v>0</v>
      </c>
      <c r="I120" s="66">
        <f>Tabela5[[#This Row],[DDV (%)]]*Tabela5[[#This Row],[Vrednost brez DDV]]/100</f>
        <v>0</v>
      </c>
    </row>
    <row r="121" spans="1:9" s="69" customFormat="1" ht="12.75" x14ac:dyDescent="0.2">
      <c r="A121" s="33" t="s">
        <v>398</v>
      </c>
      <c r="B121" s="33" t="s">
        <v>399</v>
      </c>
      <c r="C121" s="34">
        <v>25575</v>
      </c>
      <c r="D121" s="34">
        <v>1700475</v>
      </c>
      <c r="E121" s="33">
        <v>1</v>
      </c>
      <c r="F121" s="66"/>
      <c r="G121" s="67">
        <v>22</v>
      </c>
      <c r="H121" s="68">
        <f>Tabela5[[#This Row],[Količina ]]*Tabela5[[#This Row],[Cena na EM brez DDV]]</f>
        <v>0</v>
      </c>
      <c r="I121" s="66">
        <f>Tabela5[[#This Row],[DDV (%)]]*Tabela5[[#This Row],[Vrednost brez DDV]]/100</f>
        <v>0</v>
      </c>
    </row>
    <row r="122" spans="1:9" s="69" customFormat="1" ht="12.75" x14ac:dyDescent="0.2">
      <c r="A122" s="33" t="s">
        <v>400</v>
      </c>
      <c r="B122" s="33" t="s">
        <v>401</v>
      </c>
      <c r="C122" s="34">
        <v>25572</v>
      </c>
      <c r="D122" s="34">
        <v>1200176</v>
      </c>
      <c r="E122" s="33">
        <v>1</v>
      </c>
      <c r="F122" s="66"/>
      <c r="G122" s="67">
        <v>22</v>
      </c>
      <c r="H122" s="68">
        <f>Tabela5[[#This Row],[Količina ]]*Tabela5[[#This Row],[Cena na EM brez DDV]]</f>
        <v>0</v>
      </c>
      <c r="I122" s="66">
        <f>Tabela5[[#This Row],[DDV (%)]]*Tabela5[[#This Row],[Vrednost brez DDV]]/100</f>
        <v>0</v>
      </c>
    </row>
    <row r="123" spans="1:9" s="69" customFormat="1" ht="12.75" x14ac:dyDescent="0.2">
      <c r="A123" s="33" t="s">
        <v>402</v>
      </c>
      <c r="B123" s="33" t="s">
        <v>403</v>
      </c>
      <c r="C123" s="34" t="s">
        <v>404</v>
      </c>
      <c r="D123" s="34" t="s">
        <v>405</v>
      </c>
      <c r="E123" s="33">
        <v>1</v>
      </c>
      <c r="F123" s="66"/>
      <c r="G123" s="67">
        <v>22</v>
      </c>
      <c r="H123" s="68">
        <f>Tabela5[[#This Row],[Količina ]]*Tabela5[[#This Row],[Cena na EM brez DDV]]</f>
        <v>0</v>
      </c>
      <c r="I123" s="66">
        <f>Tabela5[[#This Row],[DDV (%)]]*Tabela5[[#This Row],[Vrednost brez DDV]]/100</f>
        <v>0</v>
      </c>
    </row>
    <row r="124" spans="1:9" s="69" customFormat="1" ht="12.75" x14ac:dyDescent="0.2">
      <c r="A124" s="33" t="s">
        <v>406</v>
      </c>
      <c r="B124" s="33" t="s">
        <v>407</v>
      </c>
      <c r="C124" s="34" t="s">
        <v>408</v>
      </c>
      <c r="D124" s="34">
        <v>1600286</v>
      </c>
      <c r="E124" s="33">
        <v>1</v>
      </c>
      <c r="F124" s="66"/>
      <c r="G124" s="67">
        <v>22</v>
      </c>
      <c r="H124" s="68">
        <f>Tabela5[[#This Row],[Količina ]]*Tabela5[[#This Row],[Cena na EM brez DDV]]</f>
        <v>0</v>
      </c>
      <c r="I124" s="66">
        <f>Tabela5[[#This Row],[DDV (%)]]*Tabela5[[#This Row],[Vrednost brez DDV]]/100</f>
        <v>0</v>
      </c>
    </row>
    <row r="125" spans="1:9" s="69" customFormat="1" ht="12.75" x14ac:dyDescent="0.2">
      <c r="A125" s="33" t="s">
        <v>409</v>
      </c>
      <c r="B125" s="33" t="s">
        <v>410</v>
      </c>
      <c r="C125" s="34">
        <v>20675</v>
      </c>
      <c r="D125" s="34">
        <v>1510147</v>
      </c>
      <c r="E125" s="33">
        <v>1</v>
      </c>
      <c r="F125" s="66"/>
      <c r="G125" s="67">
        <v>22</v>
      </c>
      <c r="H125" s="68">
        <f>Tabela5[[#This Row],[Količina ]]*Tabela5[[#This Row],[Cena na EM brez DDV]]</f>
        <v>0</v>
      </c>
      <c r="I125" s="66">
        <f>Tabela5[[#This Row],[DDV (%)]]*Tabela5[[#This Row],[Vrednost brez DDV]]/100</f>
        <v>0</v>
      </c>
    </row>
    <row r="126" spans="1:9" s="69" customFormat="1" ht="12.75" x14ac:dyDescent="0.2">
      <c r="A126" s="33" t="s">
        <v>411</v>
      </c>
      <c r="B126" s="33" t="s">
        <v>412</v>
      </c>
      <c r="C126" s="34" t="s">
        <v>413</v>
      </c>
      <c r="D126" s="34">
        <v>2933968</v>
      </c>
      <c r="E126" s="33">
        <v>1</v>
      </c>
      <c r="F126" s="66"/>
      <c r="G126" s="67">
        <v>22</v>
      </c>
      <c r="H126" s="68">
        <f>Tabela5[[#This Row],[Količina ]]*Tabela5[[#This Row],[Cena na EM brez DDV]]</f>
        <v>0</v>
      </c>
      <c r="I126" s="66">
        <f>Tabela5[[#This Row],[DDV (%)]]*Tabela5[[#This Row],[Vrednost brez DDV]]/100</f>
        <v>0</v>
      </c>
    </row>
    <row r="127" spans="1:9" s="69" customFormat="1" ht="12.75" x14ac:dyDescent="0.2">
      <c r="A127" s="33" t="s">
        <v>414</v>
      </c>
      <c r="B127" s="33" t="s">
        <v>412</v>
      </c>
      <c r="C127" s="34" t="s">
        <v>413</v>
      </c>
      <c r="D127" s="34">
        <v>2034806</v>
      </c>
      <c r="E127" s="33">
        <v>1</v>
      </c>
      <c r="F127" s="66"/>
      <c r="G127" s="67">
        <v>22</v>
      </c>
      <c r="H127" s="68">
        <f>Tabela5[[#This Row],[Količina ]]*Tabela5[[#This Row],[Cena na EM brez DDV]]</f>
        <v>0</v>
      </c>
      <c r="I127" s="66">
        <f>Tabela5[[#This Row],[DDV (%)]]*Tabela5[[#This Row],[Vrednost brez DDV]]/100</f>
        <v>0</v>
      </c>
    </row>
    <row r="128" spans="1:9" s="69" customFormat="1" ht="12.75" x14ac:dyDescent="0.2">
      <c r="A128" s="33" t="s">
        <v>415</v>
      </c>
      <c r="B128" s="33" t="s">
        <v>416</v>
      </c>
      <c r="C128" s="34" t="s">
        <v>417</v>
      </c>
      <c r="D128" s="34">
        <v>2301867</v>
      </c>
      <c r="E128" s="33">
        <v>1</v>
      </c>
      <c r="F128" s="66"/>
      <c r="G128" s="67">
        <v>22</v>
      </c>
      <c r="H128" s="68">
        <f>Tabela5[[#This Row],[Količina ]]*Tabela5[[#This Row],[Cena na EM brez DDV]]</f>
        <v>0</v>
      </c>
      <c r="I128" s="66">
        <f>Tabela5[[#This Row],[DDV (%)]]*Tabela5[[#This Row],[Vrednost brez DDV]]/100</f>
        <v>0</v>
      </c>
    </row>
    <row r="129" spans="1:9" s="69" customFormat="1" ht="12.75" x14ac:dyDescent="0.2">
      <c r="A129" s="33" t="s">
        <v>418</v>
      </c>
      <c r="B129" s="33" t="s">
        <v>416</v>
      </c>
      <c r="C129" s="34" t="s">
        <v>417</v>
      </c>
      <c r="D129" s="34">
        <v>2301960</v>
      </c>
      <c r="E129" s="33">
        <v>1</v>
      </c>
      <c r="F129" s="66"/>
      <c r="G129" s="67">
        <v>22</v>
      </c>
      <c r="H129" s="68">
        <f>Tabela5[[#This Row],[Količina ]]*Tabela5[[#This Row],[Cena na EM brez DDV]]</f>
        <v>0</v>
      </c>
      <c r="I129" s="66">
        <f>Tabela5[[#This Row],[DDV (%)]]*Tabela5[[#This Row],[Vrednost brez DDV]]/100</f>
        <v>0</v>
      </c>
    </row>
    <row r="130" spans="1:9" s="69" customFormat="1" ht="12.75" x14ac:dyDescent="0.2">
      <c r="A130" s="33" t="s">
        <v>419</v>
      </c>
      <c r="B130" s="33" t="s">
        <v>420</v>
      </c>
      <c r="C130" s="34" t="s">
        <v>421</v>
      </c>
      <c r="D130" s="34">
        <v>2500382</v>
      </c>
      <c r="E130" s="33">
        <v>1</v>
      </c>
      <c r="F130" s="66"/>
      <c r="G130" s="67">
        <v>22</v>
      </c>
      <c r="H130" s="68">
        <f>Tabela5[[#This Row],[Količina ]]*Tabela5[[#This Row],[Cena na EM brez DDV]]</f>
        <v>0</v>
      </c>
      <c r="I130" s="66">
        <f>Tabela5[[#This Row],[DDV (%)]]*Tabela5[[#This Row],[Vrednost brez DDV]]/100</f>
        <v>0</v>
      </c>
    </row>
    <row r="131" spans="1:9" s="69" customFormat="1" ht="12.75" x14ac:dyDescent="0.2">
      <c r="A131" s="33" t="s">
        <v>422</v>
      </c>
      <c r="B131" s="33" t="s">
        <v>423</v>
      </c>
      <c r="C131" s="34">
        <v>20544</v>
      </c>
      <c r="D131" s="34">
        <v>2415869</v>
      </c>
      <c r="E131" s="33">
        <v>1</v>
      </c>
      <c r="F131" s="66"/>
      <c r="G131" s="67">
        <v>22</v>
      </c>
      <c r="H131" s="68">
        <f>Tabela5[[#This Row],[Količina ]]*Tabela5[[#This Row],[Cena na EM brez DDV]]</f>
        <v>0</v>
      </c>
      <c r="I131" s="66">
        <f>Tabela5[[#This Row],[DDV (%)]]*Tabela5[[#This Row],[Vrednost brez DDV]]/100</f>
        <v>0</v>
      </c>
    </row>
    <row r="132" spans="1:9" s="69" customFormat="1" ht="12.75" x14ac:dyDescent="0.2">
      <c r="A132" s="33" t="s">
        <v>424</v>
      </c>
      <c r="B132" s="33" t="s">
        <v>425</v>
      </c>
      <c r="C132" s="34">
        <v>20541</v>
      </c>
      <c r="D132" s="34">
        <v>2101470</v>
      </c>
      <c r="E132" s="33">
        <v>1</v>
      </c>
      <c r="F132" s="66"/>
      <c r="G132" s="67">
        <v>22</v>
      </c>
      <c r="H132" s="68">
        <f>Tabela5[[#This Row],[Količina ]]*Tabela5[[#This Row],[Cena na EM brez DDV]]</f>
        <v>0</v>
      </c>
      <c r="I132" s="66">
        <f>Tabela5[[#This Row],[DDV (%)]]*Tabela5[[#This Row],[Vrednost brez DDV]]/100</f>
        <v>0</v>
      </c>
    </row>
    <row r="133" spans="1:9" s="69" customFormat="1" ht="12.75" x14ac:dyDescent="0.2">
      <c r="A133" s="33" t="s">
        <v>426</v>
      </c>
      <c r="B133" s="33" t="s">
        <v>425</v>
      </c>
      <c r="C133" s="34">
        <v>20558</v>
      </c>
      <c r="D133" s="34">
        <v>2519072</v>
      </c>
      <c r="E133" s="33">
        <v>1</v>
      </c>
      <c r="F133" s="66"/>
      <c r="G133" s="67">
        <v>22</v>
      </c>
      <c r="H133" s="68">
        <f>Tabela5[[#This Row],[Količina ]]*Tabela5[[#This Row],[Cena na EM brez DDV]]</f>
        <v>0</v>
      </c>
      <c r="I133" s="66">
        <f>Tabela5[[#This Row],[DDV (%)]]*Tabela5[[#This Row],[Vrednost brez DDV]]/100</f>
        <v>0</v>
      </c>
    </row>
    <row r="134" spans="1:9" s="69" customFormat="1" ht="12.75" x14ac:dyDescent="0.2">
      <c r="A134" s="33" t="s">
        <v>427</v>
      </c>
      <c r="B134" s="33" t="s">
        <v>428</v>
      </c>
      <c r="C134" s="34" t="s">
        <v>429</v>
      </c>
      <c r="D134" s="34">
        <v>2600931</v>
      </c>
      <c r="E134" s="33">
        <v>1</v>
      </c>
      <c r="F134" s="66"/>
      <c r="G134" s="67">
        <v>22</v>
      </c>
      <c r="H134" s="68">
        <f>Tabela5[[#This Row],[Količina ]]*Tabela5[[#This Row],[Cena na EM brez DDV]]</f>
        <v>0</v>
      </c>
      <c r="I134" s="66">
        <f>Tabela5[[#This Row],[DDV (%)]]*Tabela5[[#This Row],[Vrednost brez DDV]]/100</f>
        <v>0</v>
      </c>
    </row>
    <row r="135" spans="1:9" s="69" customFormat="1" ht="12.75" x14ac:dyDescent="0.2">
      <c r="A135" s="33" t="s">
        <v>430</v>
      </c>
      <c r="B135" s="33" t="s">
        <v>428</v>
      </c>
      <c r="C135" s="34" t="s">
        <v>429</v>
      </c>
      <c r="D135" s="34">
        <v>2600938</v>
      </c>
      <c r="E135" s="33">
        <v>1</v>
      </c>
      <c r="F135" s="66"/>
      <c r="G135" s="67">
        <v>22</v>
      </c>
      <c r="H135" s="68">
        <f>Tabela5[[#This Row],[Količina ]]*Tabela5[[#This Row],[Cena na EM brez DDV]]</f>
        <v>0</v>
      </c>
      <c r="I135" s="66">
        <f>Tabela5[[#This Row],[DDV (%)]]*Tabela5[[#This Row],[Vrednost brez DDV]]/100</f>
        <v>0</v>
      </c>
    </row>
    <row r="136" spans="1:9" s="69" customFormat="1" ht="12.75" x14ac:dyDescent="0.2">
      <c r="A136" s="33" t="s">
        <v>431</v>
      </c>
      <c r="B136" s="33" t="s">
        <v>432</v>
      </c>
      <c r="C136" s="34" t="s">
        <v>429</v>
      </c>
      <c r="D136" s="34">
        <v>2904951</v>
      </c>
      <c r="E136" s="33">
        <v>1</v>
      </c>
      <c r="F136" s="66"/>
      <c r="G136" s="67">
        <v>22</v>
      </c>
      <c r="H136" s="68">
        <f>Tabela5[[#This Row],[Količina ]]*Tabela5[[#This Row],[Cena na EM brez DDV]]</f>
        <v>0</v>
      </c>
      <c r="I136" s="66">
        <f>Tabela5[[#This Row],[DDV (%)]]*Tabela5[[#This Row],[Vrednost brez DDV]]/100</f>
        <v>0</v>
      </c>
    </row>
    <row r="137" spans="1:9" s="69" customFormat="1" ht="12.75" x14ac:dyDescent="0.2">
      <c r="A137" s="33" t="s">
        <v>433</v>
      </c>
      <c r="B137" s="33" t="s">
        <v>434</v>
      </c>
      <c r="C137" s="34" t="s">
        <v>429</v>
      </c>
      <c r="D137" s="34">
        <v>2006079</v>
      </c>
      <c r="E137" s="33">
        <v>1</v>
      </c>
      <c r="F137" s="66"/>
      <c r="G137" s="67">
        <v>22</v>
      </c>
      <c r="H137" s="68">
        <f>Tabela5[[#This Row],[Količina ]]*Tabela5[[#This Row],[Cena na EM brez DDV]]</f>
        <v>0</v>
      </c>
      <c r="I137" s="66">
        <f>Tabela5[[#This Row],[DDV (%)]]*Tabela5[[#This Row],[Vrednost brez DDV]]/100</f>
        <v>0</v>
      </c>
    </row>
    <row r="138" spans="1:9" s="69" customFormat="1" ht="12.75" x14ac:dyDescent="0.2">
      <c r="A138" s="33" t="s">
        <v>435</v>
      </c>
      <c r="B138" s="33" t="s">
        <v>434</v>
      </c>
      <c r="C138" s="34" t="s">
        <v>429</v>
      </c>
      <c r="D138" s="34">
        <v>2006091</v>
      </c>
      <c r="E138" s="33">
        <v>1</v>
      </c>
      <c r="F138" s="66"/>
      <c r="G138" s="67">
        <v>22</v>
      </c>
      <c r="H138" s="68">
        <f>Tabela5[[#This Row],[Količina ]]*Tabela5[[#This Row],[Cena na EM brez DDV]]</f>
        <v>0</v>
      </c>
      <c r="I138" s="66">
        <f>Tabela5[[#This Row],[DDV (%)]]*Tabela5[[#This Row],[Vrednost brez DDV]]/100</f>
        <v>0</v>
      </c>
    </row>
    <row r="139" spans="1:9" s="69" customFormat="1" ht="12.75" x14ac:dyDescent="0.2">
      <c r="A139" s="33" t="s">
        <v>436</v>
      </c>
      <c r="B139" s="33" t="s">
        <v>437</v>
      </c>
      <c r="C139" s="34" t="s">
        <v>438</v>
      </c>
      <c r="D139" s="34">
        <v>2419053</v>
      </c>
      <c r="E139" s="33">
        <v>1</v>
      </c>
      <c r="F139" s="66"/>
      <c r="G139" s="67">
        <v>22</v>
      </c>
      <c r="H139" s="68">
        <f>Tabela5[[#This Row],[Količina ]]*Tabela5[[#This Row],[Cena na EM brez DDV]]</f>
        <v>0</v>
      </c>
      <c r="I139" s="66">
        <f>Tabela5[[#This Row],[DDV (%)]]*Tabela5[[#This Row],[Vrednost brez DDV]]/100</f>
        <v>0</v>
      </c>
    </row>
    <row r="140" spans="1:9" s="69" customFormat="1" ht="12.75" x14ac:dyDescent="0.2">
      <c r="A140" s="33" t="s">
        <v>439</v>
      </c>
      <c r="B140" s="33" t="s">
        <v>440</v>
      </c>
      <c r="C140" s="34">
        <v>20316</v>
      </c>
      <c r="D140" s="34">
        <v>2000595</v>
      </c>
      <c r="E140" s="33">
        <v>1</v>
      </c>
      <c r="F140" s="66"/>
      <c r="G140" s="67">
        <v>22</v>
      </c>
      <c r="H140" s="68">
        <f>Tabela5[[#This Row],[Količina ]]*Tabela5[[#This Row],[Cena na EM brez DDV]]</f>
        <v>0</v>
      </c>
      <c r="I140" s="66">
        <f>Tabela5[[#This Row],[DDV (%)]]*Tabela5[[#This Row],[Vrednost brez DDV]]/100</f>
        <v>0</v>
      </c>
    </row>
    <row r="141" spans="1:9" s="69" customFormat="1" ht="12.75" x14ac:dyDescent="0.2">
      <c r="A141" s="33" t="s">
        <v>441</v>
      </c>
      <c r="B141" s="33" t="s">
        <v>442</v>
      </c>
      <c r="C141" s="34" t="s">
        <v>443</v>
      </c>
      <c r="D141" s="34">
        <v>2034535</v>
      </c>
      <c r="E141" s="33">
        <v>1</v>
      </c>
      <c r="F141" s="66"/>
      <c r="G141" s="67">
        <v>22</v>
      </c>
      <c r="H141" s="68">
        <f>Tabela5[[#This Row],[Količina ]]*Tabela5[[#This Row],[Cena na EM brez DDV]]</f>
        <v>0</v>
      </c>
      <c r="I141" s="66">
        <f>Tabela5[[#This Row],[DDV (%)]]*Tabela5[[#This Row],[Vrednost brez DDV]]/100</f>
        <v>0</v>
      </c>
    </row>
    <row r="142" spans="1:9" s="69" customFormat="1" ht="12.75" x14ac:dyDescent="0.2">
      <c r="A142" s="33" t="s">
        <v>444</v>
      </c>
      <c r="B142" s="33" t="s">
        <v>445</v>
      </c>
      <c r="C142" s="34" t="s">
        <v>446</v>
      </c>
      <c r="D142" s="34">
        <v>2611043</v>
      </c>
      <c r="E142" s="33">
        <v>1</v>
      </c>
      <c r="F142" s="66"/>
      <c r="G142" s="67">
        <v>22</v>
      </c>
      <c r="H142" s="68">
        <f>Tabela5[[#This Row],[Količina ]]*Tabela5[[#This Row],[Cena na EM brez DDV]]</f>
        <v>0</v>
      </c>
      <c r="I142" s="66">
        <f>Tabela5[[#This Row],[DDV (%)]]*Tabela5[[#This Row],[Vrednost brez DDV]]/100</f>
        <v>0</v>
      </c>
    </row>
    <row r="143" spans="1:9" s="69" customFormat="1" ht="12.75" x14ac:dyDescent="0.2">
      <c r="A143" s="33" t="s">
        <v>447</v>
      </c>
      <c r="B143" s="33" t="s">
        <v>448</v>
      </c>
      <c r="C143" s="34" t="s">
        <v>449</v>
      </c>
      <c r="D143" s="34">
        <v>7131160</v>
      </c>
      <c r="E143" s="33">
        <v>1</v>
      </c>
      <c r="F143" s="66"/>
      <c r="G143" s="67">
        <v>22</v>
      </c>
      <c r="H143" s="68">
        <f>Tabela5[[#This Row],[Količina ]]*Tabela5[[#This Row],[Cena na EM brez DDV]]</f>
        <v>0</v>
      </c>
      <c r="I143" s="66">
        <f>Tabela5[[#This Row],[DDV (%)]]*Tabela5[[#This Row],[Vrednost brez DDV]]/100</f>
        <v>0</v>
      </c>
    </row>
    <row r="144" spans="1:9" s="69" customFormat="1" ht="12.75" x14ac:dyDescent="0.2">
      <c r="A144" s="33" t="s">
        <v>450</v>
      </c>
      <c r="B144" s="33" t="s">
        <v>451</v>
      </c>
      <c r="C144" s="34" t="s">
        <v>452</v>
      </c>
      <c r="D144" s="34"/>
      <c r="E144" s="33">
        <v>1</v>
      </c>
      <c r="F144" s="66"/>
      <c r="G144" s="67">
        <v>22</v>
      </c>
      <c r="H144" s="68">
        <f>Tabela5[[#This Row],[Količina ]]*Tabela5[[#This Row],[Cena na EM brez DDV]]</f>
        <v>0</v>
      </c>
      <c r="I144" s="66">
        <f>Tabela5[[#This Row],[DDV (%)]]*Tabela5[[#This Row],[Vrednost brez DDV]]/100</f>
        <v>0</v>
      </c>
    </row>
    <row r="145" spans="1:9" s="69" customFormat="1" ht="12.75" x14ac:dyDescent="0.2">
      <c r="A145" s="33" t="s">
        <v>453</v>
      </c>
      <c r="B145" s="33" t="s">
        <v>451</v>
      </c>
      <c r="C145" s="34" t="s">
        <v>452</v>
      </c>
      <c r="D145" s="34">
        <v>7177195</v>
      </c>
      <c r="E145" s="33">
        <v>1</v>
      </c>
      <c r="F145" s="66"/>
      <c r="G145" s="67">
        <v>22</v>
      </c>
      <c r="H145" s="68">
        <f>Tabela5[[#This Row],[Količina ]]*Tabela5[[#This Row],[Cena na EM brez DDV]]</f>
        <v>0</v>
      </c>
      <c r="I145" s="66">
        <f>Tabela5[[#This Row],[DDV (%)]]*Tabela5[[#This Row],[Vrednost brez DDV]]/100</f>
        <v>0</v>
      </c>
    </row>
    <row r="146" spans="1:9" s="69" customFormat="1" ht="12.75" x14ac:dyDescent="0.2">
      <c r="A146" s="33" t="s">
        <v>454</v>
      </c>
      <c r="B146" s="33" t="s">
        <v>455</v>
      </c>
      <c r="C146" s="34" t="s">
        <v>456</v>
      </c>
      <c r="D146" s="34" t="s">
        <v>457</v>
      </c>
      <c r="E146" s="33">
        <v>1</v>
      </c>
      <c r="F146" s="66"/>
      <c r="G146" s="67">
        <v>22</v>
      </c>
      <c r="H146" s="68">
        <f>Tabela5[[#This Row],[Količina ]]*Tabela5[[#This Row],[Cena na EM brez DDV]]</f>
        <v>0</v>
      </c>
      <c r="I146" s="66">
        <f>Tabela5[[#This Row],[DDV (%)]]*Tabela5[[#This Row],[Vrednost brez DDV]]/100</f>
        <v>0</v>
      </c>
    </row>
    <row r="147" spans="1:9" s="69" customFormat="1" ht="12.75" x14ac:dyDescent="0.2">
      <c r="A147" s="33" t="s">
        <v>458</v>
      </c>
      <c r="B147" s="33" t="s">
        <v>459</v>
      </c>
      <c r="C147" s="34">
        <v>25292</v>
      </c>
      <c r="D147" s="34" t="s">
        <v>460</v>
      </c>
      <c r="E147" s="33">
        <v>1</v>
      </c>
      <c r="F147" s="66"/>
      <c r="G147" s="67">
        <v>22</v>
      </c>
      <c r="H147" s="68">
        <f>Tabela5[[#This Row],[Količina ]]*Tabela5[[#This Row],[Cena na EM brez DDV]]</f>
        <v>0</v>
      </c>
      <c r="I147" s="66">
        <f>Tabela5[[#This Row],[DDV (%)]]*Tabela5[[#This Row],[Vrednost brez DDV]]/100</f>
        <v>0</v>
      </c>
    </row>
    <row r="148" spans="1:9" s="69" customFormat="1" ht="12.75" x14ac:dyDescent="0.2">
      <c r="A148" s="33" t="s">
        <v>461</v>
      </c>
      <c r="B148" s="33" t="s">
        <v>462</v>
      </c>
      <c r="C148" s="34" t="s">
        <v>463</v>
      </c>
      <c r="D148" s="34">
        <v>7100101</v>
      </c>
      <c r="E148" s="33">
        <v>1</v>
      </c>
      <c r="F148" s="66"/>
      <c r="G148" s="67">
        <v>22</v>
      </c>
      <c r="H148" s="68">
        <f>Tabela5[[#This Row],[Količina ]]*Tabela5[[#This Row],[Cena na EM brez DDV]]</f>
        <v>0</v>
      </c>
      <c r="I148" s="66">
        <f>Tabela5[[#This Row],[DDV (%)]]*Tabela5[[#This Row],[Vrednost brez DDV]]/100</f>
        <v>0</v>
      </c>
    </row>
    <row r="149" spans="1:9" s="69" customFormat="1" ht="12.75" x14ac:dyDescent="0.2">
      <c r="A149" s="33" t="s">
        <v>464</v>
      </c>
      <c r="B149" s="33" t="s">
        <v>465</v>
      </c>
      <c r="C149" s="34" t="s">
        <v>466</v>
      </c>
      <c r="D149" s="34">
        <v>1402585</v>
      </c>
      <c r="E149" s="33">
        <v>1</v>
      </c>
      <c r="F149" s="66"/>
      <c r="G149" s="67">
        <v>22</v>
      </c>
      <c r="H149" s="68">
        <f>Tabela5[[#This Row],[Količina ]]*Tabela5[[#This Row],[Cena na EM brez DDV]]</f>
        <v>0</v>
      </c>
      <c r="I149" s="66">
        <f>Tabela5[[#This Row],[DDV (%)]]*Tabela5[[#This Row],[Vrednost brez DDV]]/100</f>
        <v>0</v>
      </c>
    </row>
    <row r="150" spans="1:9" s="69" customFormat="1" ht="12.75" x14ac:dyDescent="0.2">
      <c r="A150" s="33" t="s">
        <v>467</v>
      </c>
      <c r="B150" s="33" t="s">
        <v>468</v>
      </c>
      <c r="C150" s="34" t="s">
        <v>466</v>
      </c>
      <c r="D150" s="34" t="s">
        <v>469</v>
      </c>
      <c r="E150" s="33">
        <v>1</v>
      </c>
      <c r="F150" s="66"/>
      <c r="G150" s="67">
        <v>22</v>
      </c>
      <c r="H150" s="68">
        <f>Tabela5[[#This Row],[Količina ]]*Tabela5[[#This Row],[Cena na EM brez DDV]]</f>
        <v>0</v>
      </c>
      <c r="I150" s="66">
        <f>Tabela5[[#This Row],[DDV (%)]]*Tabela5[[#This Row],[Vrednost brez DDV]]/100</f>
        <v>0</v>
      </c>
    </row>
    <row r="151" spans="1:9" s="69" customFormat="1" ht="12.75" x14ac:dyDescent="0.2">
      <c r="A151" s="33" t="s">
        <v>470</v>
      </c>
      <c r="B151" s="33" t="s">
        <v>468</v>
      </c>
      <c r="C151" s="34" t="s">
        <v>466</v>
      </c>
      <c r="D151" s="34">
        <v>1300945</v>
      </c>
      <c r="E151" s="33">
        <v>1</v>
      </c>
      <c r="F151" s="66"/>
      <c r="G151" s="67">
        <v>22</v>
      </c>
      <c r="H151" s="68">
        <f>Tabela5[[#This Row],[Količina ]]*Tabela5[[#This Row],[Cena na EM brez DDV]]</f>
        <v>0</v>
      </c>
      <c r="I151" s="66">
        <f>Tabela5[[#This Row],[DDV (%)]]*Tabela5[[#This Row],[Vrednost brez DDV]]/100</f>
        <v>0</v>
      </c>
    </row>
    <row r="152" spans="1:9" s="69" customFormat="1" ht="12.75" x14ac:dyDescent="0.2">
      <c r="A152" s="33" t="s">
        <v>471</v>
      </c>
      <c r="B152" s="33" t="s">
        <v>472</v>
      </c>
      <c r="C152" s="34" t="s">
        <v>473</v>
      </c>
      <c r="D152" s="34">
        <v>7211102</v>
      </c>
      <c r="E152" s="33">
        <v>1</v>
      </c>
      <c r="F152" s="66"/>
      <c r="G152" s="67">
        <v>22</v>
      </c>
      <c r="H152" s="68">
        <f>Tabela5[[#This Row],[Količina ]]*Tabela5[[#This Row],[Cena na EM brez DDV]]</f>
        <v>0</v>
      </c>
      <c r="I152" s="66">
        <f>Tabela5[[#This Row],[DDV (%)]]*Tabela5[[#This Row],[Vrednost brez DDV]]/100</f>
        <v>0</v>
      </c>
    </row>
    <row r="153" spans="1:9" s="69" customFormat="1" ht="12.75" x14ac:dyDescent="0.2">
      <c r="A153" s="33" t="s">
        <v>474</v>
      </c>
      <c r="B153" s="33" t="s">
        <v>472</v>
      </c>
      <c r="C153" s="34" t="s">
        <v>473</v>
      </c>
      <c r="D153" s="34">
        <v>7637636</v>
      </c>
      <c r="E153" s="33">
        <v>1</v>
      </c>
      <c r="F153" s="66"/>
      <c r="G153" s="67">
        <v>22</v>
      </c>
      <c r="H153" s="68">
        <f>Tabela5[[#This Row],[Količina ]]*Tabela5[[#This Row],[Cena na EM brez DDV]]</f>
        <v>0</v>
      </c>
      <c r="I153" s="66">
        <f>Tabela5[[#This Row],[DDV (%)]]*Tabela5[[#This Row],[Vrednost brez DDV]]/100</f>
        <v>0</v>
      </c>
    </row>
    <row r="154" spans="1:9" s="69" customFormat="1" ht="12.75" x14ac:dyDescent="0.2">
      <c r="A154" s="33" t="s">
        <v>475</v>
      </c>
      <c r="B154" s="33" t="s">
        <v>476</v>
      </c>
      <c r="C154" s="34">
        <v>29290</v>
      </c>
      <c r="D154" s="34">
        <v>2811445</v>
      </c>
      <c r="E154" s="33">
        <v>1</v>
      </c>
      <c r="F154" s="66"/>
      <c r="G154" s="67">
        <v>22</v>
      </c>
      <c r="H154" s="68">
        <f>Tabela5[[#This Row],[Količina ]]*Tabela5[[#This Row],[Cena na EM brez DDV]]</f>
        <v>0</v>
      </c>
      <c r="I154" s="66">
        <f>Tabela5[[#This Row],[DDV (%)]]*Tabela5[[#This Row],[Vrednost brez DDV]]/100</f>
        <v>0</v>
      </c>
    </row>
    <row r="155" spans="1:9" s="69" customFormat="1" ht="12.75" x14ac:dyDescent="0.2">
      <c r="A155" s="33" t="s">
        <v>477</v>
      </c>
      <c r="B155" s="33" t="s">
        <v>476</v>
      </c>
      <c r="C155" s="34">
        <v>29290</v>
      </c>
      <c r="D155" s="34">
        <v>2508301</v>
      </c>
      <c r="E155" s="33">
        <v>1</v>
      </c>
      <c r="F155" s="66"/>
      <c r="G155" s="67">
        <v>22</v>
      </c>
      <c r="H155" s="68">
        <f>Tabela5[[#This Row],[Količina ]]*Tabela5[[#This Row],[Cena na EM brez DDV]]</f>
        <v>0</v>
      </c>
      <c r="I155" s="66">
        <f>Tabela5[[#This Row],[DDV (%)]]*Tabela5[[#This Row],[Vrednost brez DDV]]/100</f>
        <v>0</v>
      </c>
    </row>
    <row r="156" spans="1:9" s="69" customFormat="1" ht="12.75" x14ac:dyDescent="0.2">
      <c r="A156" s="33" t="s">
        <v>478</v>
      </c>
      <c r="B156" s="33" t="s">
        <v>479</v>
      </c>
      <c r="C156" s="34">
        <v>29290</v>
      </c>
      <c r="D156" s="34" t="s">
        <v>480</v>
      </c>
      <c r="E156" s="33">
        <v>1</v>
      </c>
      <c r="F156" s="66"/>
      <c r="G156" s="67">
        <v>22</v>
      </c>
      <c r="H156" s="68">
        <f>Tabela5[[#This Row],[Količina ]]*Tabela5[[#This Row],[Cena na EM brez DDV]]</f>
        <v>0</v>
      </c>
      <c r="I156" s="66">
        <f>Tabela5[[#This Row],[DDV (%)]]*Tabela5[[#This Row],[Vrednost brez DDV]]/100</f>
        <v>0</v>
      </c>
    </row>
    <row r="157" spans="1:9" s="69" customFormat="1" ht="12.75" x14ac:dyDescent="0.2">
      <c r="A157" s="33" t="s">
        <v>481</v>
      </c>
      <c r="B157" s="33" t="s">
        <v>482</v>
      </c>
      <c r="C157" s="34" t="s">
        <v>483</v>
      </c>
      <c r="D157" s="34">
        <v>1810627</v>
      </c>
      <c r="E157" s="33">
        <v>1</v>
      </c>
      <c r="F157" s="66"/>
      <c r="G157" s="67">
        <v>22</v>
      </c>
      <c r="H157" s="68">
        <f>Tabela5[[#This Row],[Količina ]]*Tabela5[[#This Row],[Cena na EM brez DDV]]</f>
        <v>0</v>
      </c>
      <c r="I157" s="66">
        <f>Tabela5[[#This Row],[DDV (%)]]*Tabela5[[#This Row],[Vrednost brez DDV]]/100</f>
        <v>0</v>
      </c>
    </row>
    <row r="158" spans="1:9" s="69" customFormat="1" ht="12.75" x14ac:dyDescent="0.2">
      <c r="A158" s="33" t="s">
        <v>484</v>
      </c>
      <c r="B158" s="33" t="s">
        <v>485</v>
      </c>
      <c r="C158" s="34" t="s">
        <v>486</v>
      </c>
      <c r="D158" s="34">
        <v>7434089</v>
      </c>
      <c r="E158" s="33">
        <v>1</v>
      </c>
      <c r="F158" s="66"/>
      <c r="G158" s="67">
        <v>22</v>
      </c>
      <c r="H158" s="68">
        <f>Tabela5[[#This Row],[Količina ]]*Tabela5[[#This Row],[Cena na EM brez DDV]]</f>
        <v>0</v>
      </c>
      <c r="I158" s="66">
        <f>Tabela5[[#This Row],[DDV (%)]]*Tabela5[[#This Row],[Vrednost brez DDV]]/100</f>
        <v>0</v>
      </c>
    </row>
    <row r="159" spans="1:9" s="69" customFormat="1" ht="12.75" x14ac:dyDescent="0.2">
      <c r="A159" s="33" t="s">
        <v>487</v>
      </c>
      <c r="B159" s="33" t="s">
        <v>488</v>
      </c>
      <c r="C159" s="34" t="s">
        <v>486</v>
      </c>
      <c r="D159" s="34">
        <v>7544863</v>
      </c>
      <c r="E159" s="33">
        <v>1</v>
      </c>
      <c r="F159" s="66"/>
      <c r="G159" s="67">
        <v>22</v>
      </c>
      <c r="H159" s="68">
        <f>Tabela5[[#This Row],[Količina ]]*Tabela5[[#This Row],[Cena na EM brez DDV]]</f>
        <v>0</v>
      </c>
      <c r="I159" s="66">
        <f>Tabela5[[#This Row],[DDV (%)]]*Tabela5[[#This Row],[Vrednost brez DDV]]/100</f>
        <v>0</v>
      </c>
    </row>
    <row r="160" spans="1:9" s="69" customFormat="1" ht="12.75" x14ac:dyDescent="0.2">
      <c r="A160" s="33" t="s">
        <v>489</v>
      </c>
      <c r="B160" s="33" t="s">
        <v>490</v>
      </c>
      <c r="C160" s="34" t="s">
        <v>491</v>
      </c>
      <c r="D160" s="34">
        <v>7626473</v>
      </c>
      <c r="E160" s="33">
        <v>1</v>
      </c>
      <c r="F160" s="66"/>
      <c r="G160" s="67">
        <v>22</v>
      </c>
      <c r="H160" s="68">
        <f>Tabela5[[#This Row],[Količina ]]*Tabela5[[#This Row],[Cena na EM brez DDV]]</f>
        <v>0</v>
      </c>
      <c r="I160" s="66">
        <f>Tabela5[[#This Row],[DDV (%)]]*Tabela5[[#This Row],[Vrednost brez DDV]]/100</f>
        <v>0</v>
      </c>
    </row>
    <row r="161" spans="1:9" s="69" customFormat="1" ht="12.75" x14ac:dyDescent="0.2">
      <c r="A161" s="33" t="s">
        <v>492</v>
      </c>
      <c r="B161" s="33" t="s">
        <v>493</v>
      </c>
      <c r="C161" s="34" t="s">
        <v>491</v>
      </c>
      <c r="D161" s="34">
        <v>7626526</v>
      </c>
      <c r="E161" s="33">
        <v>1</v>
      </c>
      <c r="F161" s="66"/>
      <c r="G161" s="67">
        <v>22</v>
      </c>
      <c r="H161" s="68">
        <f>Tabela5[[#This Row],[Količina ]]*Tabela5[[#This Row],[Cena na EM brez DDV]]</f>
        <v>0</v>
      </c>
      <c r="I161" s="66">
        <f>Tabela5[[#This Row],[DDV (%)]]*Tabela5[[#This Row],[Vrednost brez DDV]]/100</f>
        <v>0</v>
      </c>
    </row>
    <row r="162" spans="1:9" s="69" customFormat="1" ht="12.75" x14ac:dyDescent="0.2">
      <c r="A162" s="33" t="s">
        <v>494</v>
      </c>
      <c r="B162" s="33" t="s">
        <v>495</v>
      </c>
      <c r="C162" s="34" t="s">
        <v>496</v>
      </c>
      <c r="D162" s="34">
        <v>7405553</v>
      </c>
      <c r="E162" s="33">
        <v>1</v>
      </c>
      <c r="F162" s="66"/>
      <c r="G162" s="67">
        <v>22</v>
      </c>
      <c r="H162" s="68">
        <f>Tabela5[[#This Row],[Količina ]]*Tabela5[[#This Row],[Cena na EM brez DDV]]</f>
        <v>0</v>
      </c>
      <c r="I162" s="66">
        <f>Tabela5[[#This Row],[DDV (%)]]*Tabela5[[#This Row],[Vrednost brez DDV]]/100</f>
        <v>0</v>
      </c>
    </row>
    <row r="163" spans="1:9" s="69" customFormat="1" ht="12.75" x14ac:dyDescent="0.2">
      <c r="A163" s="33" t="s">
        <v>497</v>
      </c>
      <c r="B163" s="33" t="s">
        <v>498</v>
      </c>
      <c r="C163" s="34" t="s">
        <v>496</v>
      </c>
      <c r="D163" s="34">
        <v>7601612</v>
      </c>
      <c r="E163" s="33">
        <v>1</v>
      </c>
      <c r="F163" s="66"/>
      <c r="G163" s="67">
        <v>22</v>
      </c>
      <c r="H163" s="68">
        <f>Tabela5[[#This Row],[Količina ]]*Tabela5[[#This Row],[Cena na EM brez DDV]]</f>
        <v>0</v>
      </c>
      <c r="I163" s="66">
        <f>Tabela5[[#This Row],[DDV (%)]]*Tabela5[[#This Row],[Vrednost brez DDV]]/100</f>
        <v>0</v>
      </c>
    </row>
    <row r="164" spans="1:9" s="69" customFormat="1" ht="12.75" x14ac:dyDescent="0.2">
      <c r="A164" s="33" t="s">
        <v>499</v>
      </c>
      <c r="B164" s="33" t="s">
        <v>500</v>
      </c>
      <c r="C164" s="34" t="s">
        <v>496</v>
      </c>
      <c r="D164" s="34">
        <v>7500176</v>
      </c>
      <c r="E164" s="33">
        <v>1</v>
      </c>
      <c r="F164" s="66"/>
      <c r="G164" s="67">
        <v>22</v>
      </c>
      <c r="H164" s="68">
        <f>Tabela5[[#This Row],[Količina ]]*Tabela5[[#This Row],[Cena na EM brez DDV]]</f>
        <v>0</v>
      </c>
      <c r="I164" s="66">
        <f>Tabela5[[#This Row],[DDV (%)]]*Tabela5[[#This Row],[Vrednost brez DDV]]/100</f>
        <v>0</v>
      </c>
    </row>
    <row r="165" spans="1:9" s="69" customFormat="1" ht="12.75" x14ac:dyDescent="0.2">
      <c r="A165" s="33" t="s">
        <v>501</v>
      </c>
      <c r="B165" s="33" t="s">
        <v>502</v>
      </c>
      <c r="C165" s="34" t="s">
        <v>503</v>
      </c>
      <c r="D165" s="34">
        <v>3300397</v>
      </c>
      <c r="E165" s="33">
        <v>1</v>
      </c>
      <c r="F165" s="66"/>
      <c r="G165" s="67">
        <v>22</v>
      </c>
      <c r="H165" s="68">
        <f>Tabela5[[#This Row],[Količina ]]*Tabela5[[#This Row],[Cena na EM brez DDV]]</f>
        <v>0</v>
      </c>
      <c r="I165" s="66">
        <f>Tabela5[[#This Row],[DDV (%)]]*Tabela5[[#This Row],[Vrednost brez DDV]]/100</f>
        <v>0</v>
      </c>
    </row>
    <row r="166" spans="1:9" s="69" customFormat="1" ht="12.75" x14ac:dyDescent="0.2">
      <c r="A166" s="33" t="s">
        <v>504</v>
      </c>
      <c r="B166" s="33" t="s">
        <v>505</v>
      </c>
      <c r="C166" s="34" t="s">
        <v>506</v>
      </c>
      <c r="D166" s="34">
        <v>8003048</v>
      </c>
      <c r="E166" s="33">
        <v>1</v>
      </c>
      <c r="F166" s="66"/>
      <c r="G166" s="67">
        <v>22</v>
      </c>
      <c r="H166" s="68">
        <f>Tabela5[[#This Row],[Količina ]]*Tabela5[[#This Row],[Cena na EM brez DDV]]</f>
        <v>0</v>
      </c>
      <c r="I166" s="66">
        <f>Tabela5[[#This Row],[DDV (%)]]*Tabela5[[#This Row],[Vrednost brez DDV]]/100</f>
        <v>0</v>
      </c>
    </row>
    <row r="167" spans="1:9" s="69" customFormat="1" ht="12.75" x14ac:dyDescent="0.2">
      <c r="A167" s="33" t="s">
        <v>507</v>
      </c>
      <c r="B167" s="33" t="s">
        <v>508</v>
      </c>
      <c r="C167" s="34" t="s">
        <v>509</v>
      </c>
      <c r="D167" s="34">
        <v>8000889</v>
      </c>
      <c r="E167" s="33">
        <v>1</v>
      </c>
      <c r="F167" s="66"/>
      <c r="G167" s="67">
        <v>22</v>
      </c>
      <c r="H167" s="68">
        <f>Tabela5[[#This Row],[Količina ]]*Tabela5[[#This Row],[Cena na EM brez DDV]]</f>
        <v>0</v>
      </c>
      <c r="I167" s="66">
        <f>Tabela5[[#This Row],[DDV (%)]]*Tabela5[[#This Row],[Vrednost brez DDV]]/100</f>
        <v>0</v>
      </c>
    </row>
    <row r="168" spans="1:9" s="69" customFormat="1" ht="12.75" x14ac:dyDescent="0.2">
      <c r="A168" s="33" t="s">
        <v>510</v>
      </c>
      <c r="B168" s="33" t="s">
        <v>511</v>
      </c>
      <c r="C168" s="34" t="s">
        <v>512</v>
      </c>
      <c r="D168" s="34">
        <v>2300290</v>
      </c>
      <c r="E168" s="33">
        <v>1</v>
      </c>
      <c r="F168" s="66"/>
      <c r="G168" s="67">
        <v>22</v>
      </c>
      <c r="H168" s="68">
        <f>Tabela5[[#This Row],[Količina ]]*Tabela5[[#This Row],[Cena na EM brez DDV]]</f>
        <v>0</v>
      </c>
      <c r="I168" s="66">
        <f>Tabela5[[#This Row],[DDV (%)]]*Tabela5[[#This Row],[Vrednost brez DDV]]/100</f>
        <v>0</v>
      </c>
    </row>
    <row r="169" spans="1:9" s="69" customFormat="1" ht="12.75" x14ac:dyDescent="0.2">
      <c r="A169" s="33" t="s">
        <v>513</v>
      </c>
      <c r="B169" s="33" t="s">
        <v>514</v>
      </c>
      <c r="C169" s="34" t="s">
        <v>515</v>
      </c>
      <c r="D169" s="34">
        <v>2934394</v>
      </c>
      <c r="E169" s="33">
        <v>1</v>
      </c>
      <c r="F169" s="66"/>
      <c r="G169" s="67">
        <v>22</v>
      </c>
      <c r="H169" s="68">
        <f>Tabela5[[#This Row],[Količina ]]*Tabela5[[#This Row],[Cena na EM brez DDV]]</f>
        <v>0</v>
      </c>
      <c r="I169" s="66">
        <f>Tabela5[[#This Row],[DDV (%)]]*Tabela5[[#This Row],[Vrednost brez DDV]]/100</f>
        <v>0</v>
      </c>
    </row>
    <row r="170" spans="1:9" s="69" customFormat="1" ht="12.75" x14ac:dyDescent="0.2">
      <c r="A170" s="33" t="s">
        <v>516</v>
      </c>
      <c r="B170" s="33" t="s">
        <v>517</v>
      </c>
      <c r="C170" s="34" t="s">
        <v>518</v>
      </c>
      <c r="D170" s="34">
        <v>2109515</v>
      </c>
      <c r="E170" s="33">
        <v>1</v>
      </c>
      <c r="F170" s="66"/>
      <c r="G170" s="67">
        <v>22</v>
      </c>
      <c r="H170" s="68">
        <f>Tabela5[[#This Row],[Količina ]]*Tabela5[[#This Row],[Cena na EM brez DDV]]</f>
        <v>0</v>
      </c>
      <c r="I170" s="66">
        <f>Tabela5[[#This Row],[DDV (%)]]*Tabela5[[#This Row],[Vrednost brez DDV]]/100</f>
        <v>0</v>
      </c>
    </row>
    <row r="171" spans="1:9" s="69" customFormat="1" ht="12.75" x14ac:dyDescent="0.2">
      <c r="A171" s="33" t="s">
        <v>519</v>
      </c>
      <c r="B171" s="33" t="s">
        <v>517</v>
      </c>
      <c r="C171" s="34" t="s">
        <v>518</v>
      </c>
      <c r="D171" s="34">
        <v>2111264</v>
      </c>
      <c r="E171" s="33">
        <v>1</v>
      </c>
      <c r="F171" s="66"/>
      <c r="G171" s="67">
        <v>22</v>
      </c>
      <c r="H171" s="68">
        <f>Tabela5[[#This Row],[Količina ]]*Tabela5[[#This Row],[Cena na EM brez DDV]]</f>
        <v>0</v>
      </c>
      <c r="I171" s="66">
        <f>Tabela5[[#This Row],[DDV (%)]]*Tabela5[[#This Row],[Vrednost brez DDV]]/100</f>
        <v>0</v>
      </c>
    </row>
    <row r="172" spans="1:9" s="69" customFormat="1" ht="12.75" x14ac:dyDescent="0.2">
      <c r="A172" s="33" t="s">
        <v>520</v>
      </c>
      <c r="B172" s="33" t="s">
        <v>521</v>
      </c>
      <c r="C172" s="34" t="s">
        <v>522</v>
      </c>
      <c r="D172" s="34" t="s">
        <v>523</v>
      </c>
      <c r="E172" s="33">
        <v>1</v>
      </c>
      <c r="F172" s="66"/>
      <c r="G172" s="67">
        <v>22</v>
      </c>
      <c r="H172" s="68">
        <f>Tabela5[[#This Row],[Količina ]]*Tabela5[[#This Row],[Cena na EM brez DDV]]</f>
        <v>0</v>
      </c>
      <c r="I172" s="66">
        <f>Tabela5[[#This Row],[DDV (%)]]*Tabela5[[#This Row],[Vrednost brez DDV]]/100</f>
        <v>0</v>
      </c>
    </row>
    <row r="173" spans="1:9" s="69" customFormat="1" ht="12.75" x14ac:dyDescent="0.2">
      <c r="A173" s="33" t="s">
        <v>524</v>
      </c>
      <c r="B173" s="33" t="s">
        <v>525</v>
      </c>
      <c r="C173" s="34" t="s">
        <v>526</v>
      </c>
      <c r="D173" s="34">
        <v>5384</v>
      </c>
      <c r="E173" s="33">
        <v>1</v>
      </c>
      <c r="F173" s="66"/>
      <c r="G173" s="67">
        <v>22</v>
      </c>
      <c r="H173" s="68">
        <f>Tabela5[[#This Row],[Količina ]]*Tabela5[[#This Row],[Cena na EM brez DDV]]</f>
        <v>0</v>
      </c>
      <c r="I173" s="66">
        <f>Tabela5[[#This Row],[DDV (%)]]*Tabela5[[#This Row],[Vrednost brez DDV]]/100</f>
        <v>0</v>
      </c>
    </row>
    <row r="174" spans="1:9" s="69" customFormat="1" ht="12.75" x14ac:dyDescent="0.2">
      <c r="A174" s="33" t="s">
        <v>527</v>
      </c>
      <c r="B174" s="33" t="s">
        <v>528</v>
      </c>
      <c r="C174" s="34" t="s">
        <v>529</v>
      </c>
      <c r="D174" s="34" t="s">
        <v>530</v>
      </c>
      <c r="E174" s="33">
        <v>1</v>
      </c>
      <c r="F174" s="66"/>
      <c r="G174" s="67">
        <v>22</v>
      </c>
      <c r="H174" s="68">
        <f>Tabela5[[#This Row],[Količina ]]*Tabela5[[#This Row],[Cena na EM brez DDV]]</f>
        <v>0</v>
      </c>
      <c r="I174" s="66">
        <f>Tabela5[[#This Row],[DDV (%)]]*Tabela5[[#This Row],[Vrednost brez DDV]]/100</f>
        <v>0</v>
      </c>
    </row>
    <row r="175" spans="1:9" s="69" customFormat="1" ht="12.75" x14ac:dyDescent="0.2">
      <c r="A175" s="33" t="s">
        <v>531</v>
      </c>
      <c r="B175" s="33" t="s">
        <v>528</v>
      </c>
      <c r="C175" s="34" t="s">
        <v>529</v>
      </c>
      <c r="D175" s="34" t="s">
        <v>532</v>
      </c>
      <c r="E175" s="33">
        <v>1</v>
      </c>
      <c r="F175" s="66"/>
      <c r="G175" s="67">
        <v>22</v>
      </c>
      <c r="H175" s="68">
        <f>Tabela5[[#This Row],[Količina ]]*Tabela5[[#This Row],[Cena na EM brez DDV]]</f>
        <v>0</v>
      </c>
      <c r="I175" s="66">
        <f>Tabela5[[#This Row],[DDV (%)]]*Tabela5[[#This Row],[Vrednost brez DDV]]/100</f>
        <v>0</v>
      </c>
    </row>
    <row r="176" spans="1:9" s="69" customFormat="1" ht="12.75" x14ac:dyDescent="0.2">
      <c r="A176" s="33" t="s">
        <v>533</v>
      </c>
      <c r="B176" s="33" t="s">
        <v>534</v>
      </c>
      <c r="C176" s="34">
        <v>27702</v>
      </c>
      <c r="D176" s="34">
        <v>1506469</v>
      </c>
      <c r="E176" s="33">
        <v>1</v>
      </c>
      <c r="F176" s="66"/>
      <c r="G176" s="67">
        <v>22</v>
      </c>
      <c r="H176" s="68">
        <f>Tabela5[[#This Row],[Količina ]]*Tabela5[[#This Row],[Cena na EM brez DDV]]</f>
        <v>0</v>
      </c>
      <c r="I176" s="66">
        <f>Tabela5[[#This Row],[DDV (%)]]*Tabela5[[#This Row],[Vrednost brez DDV]]/100</f>
        <v>0</v>
      </c>
    </row>
    <row r="177" spans="1:9" s="69" customFormat="1" ht="12.75" x14ac:dyDescent="0.2">
      <c r="A177" s="33" t="s">
        <v>535</v>
      </c>
      <c r="B177" s="33" t="s">
        <v>534</v>
      </c>
      <c r="C177" s="34">
        <v>27702</v>
      </c>
      <c r="D177" s="34">
        <v>1506494</v>
      </c>
      <c r="E177" s="33">
        <v>1</v>
      </c>
      <c r="F177" s="66"/>
      <c r="G177" s="67">
        <v>22</v>
      </c>
      <c r="H177" s="68">
        <f>Tabela5[[#This Row],[Količina ]]*Tabela5[[#This Row],[Cena na EM brez DDV]]</f>
        <v>0</v>
      </c>
      <c r="I177" s="66">
        <f>Tabela5[[#This Row],[DDV (%)]]*Tabela5[[#This Row],[Vrednost brez DDV]]/100</f>
        <v>0</v>
      </c>
    </row>
    <row r="178" spans="1:9" s="69" customFormat="1" ht="12.75" x14ac:dyDescent="0.2">
      <c r="A178" s="33" t="s">
        <v>536</v>
      </c>
      <c r="B178" s="33" t="s">
        <v>534</v>
      </c>
      <c r="C178" s="34">
        <v>27702</v>
      </c>
      <c r="D178" s="34">
        <v>1506662</v>
      </c>
      <c r="E178" s="33">
        <v>1</v>
      </c>
      <c r="F178" s="66"/>
      <c r="G178" s="67">
        <v>22</v>
      </c>
      <c r="H178" s="68">
        <f>Tabela5[[#This Row],[Količina ]]*Tabela5[[#This Row],[Cena na EM brez DDV]]</f>
        <v>0</v>
      </c>
      <c r="I178" s="66">
        <f>Tabela5[[#This Row],[DDV (%)]]*Tabela5[[#This Row],[Vrednost brez DDV]]/100</f>
        <v>0</v>
      </c>
    </row>
    <row r="179" spans="1:9" s="69" customFormat="1" ht="12.75" x14ac:dyDescent="0.2">
      <c r="A179" s="33" t="s">
        <v>537</v>
      </c>
      <c r="B179" s="33" t="s">
        <v>538</v>
      </c>
      <c r="C179" s="34" t="s">
        <v>539</v>
      </c>
      <c r="D179" s="34" t="s">
        <v>540</v>
      </c>
      <c r="E179" s="33">
        <v>1</v>
      </c>
      <c r="F179" s="66"/>
      <c r="G179" s="67">
        <v>22</v>
      </c>
      <c r="H179" s="68">
        <f>Tabela5[[#This Row],[Količina ]]*Tabela5[[#This Row],[Cena na EM brez DDV]]</f>
        <v>0</v>
      </c>
      <c r="I179" s="66">
        <f>Tabela5[[#This Row],[DDV (%)]]*Tabela5[[#This Row],[Vrednost brez DDV]]/100</f>
        <v>0</v>
      </c>
    </row>
    <row r="180" spans="1:9" s="69" customFormat="1" ht="12.75" x14ac:dyDescent="0.2">
      <c r="A180" s="33" t="s">
        <v>541</v>
      </c>
      <c r="B180" s="33" t="s">
        <v>490</v>
      </c>
      <c r="C180" s="34" t="s">
        <v>542</v>
      </c>
      <c r="D180" s="34">
        <v>601010</v>
      </c>
      <c r="E180" s="33">
        <v>1</v>
      </c>
      <c r="F180" s="66"/>
      <c r="G180" s="67">
        <v>22</v>
      </c>
      <c r="H180" s="68">
        <f>Tabela5[[#This Row],[Količina ]]*Tabela5[[#This Row],[Cena na EM brez DDV]]</f>
        <v>0</v>
      </c>
      <c r="I180" s="66">
        <f>Tabela5[[#This Row],[DDV (%)]]*Tabela5[[#This Row],[Vrednost brez DDV]]/100</f>
        <v>0</v>
      </c>
    </row>
    <row r="181" spans="1:9" s="69" customFormat="1" ht="12.75" x14ac:dyDescent="0.2">
      <c r="A181" s="33" t="s">
        <v>543</v>
      </c>
      <c r="B181" s="33" t="s">
        <v>544</v>
      </c>
      <c r="C181" s="34" t="s">
        <v>545</v>
      </c>
      <c r="D181" s="34">
        <v>7616075</v>
      </c>
      <c r="E181" s="33">
        <v>1</v>
      </c>
      <c r="F181" s="66"/>
      <c r="G181" s="67">
        <v>22</v>
      </c>
      <c r="H181" s="68">
        <f>Tabela5[[#This Row],[Količina ]]*Tabela5[[#This Row],[Cena na EM brez DDV]]</f>
        <v>0</v>
      </c>
      <c r="I181" s="66">
        <f>Tabela5[[#This Row],[DDV (%)]]*Tabela5[[#This Row],[Vrednost brez DDV]]/100</f>
        <v>0</v>
      </c>
    </row>
    <row r="182" spans="1:9" s="69" customFormat="1" ht="12.75" x14ac:dyDescent="0.2">
      <c r="A182" s="33" t="s">
        <v>546</v>
      </c>
      <c r="B182" s="33" t="s">
        <v>547</v>
      </c>
      <c r="C182" s="34" t="s">
        <v>545</v>
      </c>
      <c r="D182" s="34">
        <v>7717325</v>
      </c>
      <c r="E182" s="33">
        <v>1</v>
      </c>
      <c r="F182" s="66"/>
      <c r="G182" s="67">
        <v>22</v>
      </c>
      <c r="H182" s="68">
        <f>Tabela5[[#This Row],[Količina ]]*Tabela5[[#This Row],[Cena na EM brez DDV]]</f>
        <v>0</v>
      </c>
      <c r="I182" s="66">
        <f>Tabela5[[#This Row],[DDV (%)]]*Tabela5[[#This Row],[Vrednost brez DDV]]/100</f>
        <v>0</v>
      </c>
    </row>
    <row r="183" spans="1:9" s="69" customFormat="1" ht="12.75" x14ac:dyDescent="0.2">
      <c r="A183" s="33" t="s">
        <v>548</v>
      </c>
      <c r="B183" s="33" t="s">
        <v>549</v>
      </c>
      <c r="C183" s="34" t="s">
        <v>545</v>
      </c>
      <c r="D183" s="34">
        <v>7728613</v>
      </c>
      <c r="E183" s="33">
        <v>1</v>
      </c>
      <c r="F183" s="66"/>
      <c r="G183" s="67">
        <v>22</v>
      </c>
      <c r="H183" s="68">
        <f>Tabela5[[#This Row],[Količina ]]*Tabela5[[#This Row],[Cena na EM brez DDV]]</f>
        <v>0</v>
      </c>
      <c r="I183" s="66">
        <f>Tabela5[[#This Row],[DDV (%)]]*Tabela5[[#This Row],[Vrednost brez DDV]]/100</f>
        <v>0</v>
      </c>
    </row>
    <row r="184" spans="1:9" s="69" customFormat="1" ht="12.75" x14ac:dyDescent="0.2">
      <c r="A184" s="33" t="s">
        <v>550</v>
      </c>
      <c r="B184" s="33" t="s">
        <v>551</v>
      </c>
      <c r="C184" s="34">
        <v>25311</v>
      </c>
      <c r="D184" s="34" t="s">
        <v>552</v>
      </c>
      <c r="E184" s="33">
        <v>1</v>
      </c>
      <c r="F184" s="66"/>
      <c r="G184" s="67">
        <v>22</v>
      </c>
      <c r="H184" s="68">
        <f>Tabela5[[#This Row],[Količina ]]*Tabela5[[#This Row],[Cena na EM brez DDV]]</f>
        <v>0</v>
      </c>
      <c r="I184" s="66">
        <f>Tabela5[[#This Row],[DDV (%)]]*Tabela5[[#This Row],[Vrednost brez DDV]]/100</f>
        <v>0</v>
      </c>
    </row>
    <row r="185" spans="1:9" s="69" customFormat="1" ht="12.75" x14ac:dyDescent="0.2">
      <c r="A185" s="33" t="s">
        <v>553</v>
      </c>
      <c r="B185" s="33" t="s">
        <v>551</v>
      </c>
      <c r="C185" s="34">
        <v>25311</v>
      </c>
      <c r="D185" s="34" t="s">
        <v>554</v>
      </c>
      <c r="E185" s="33">
        <v>1</v>
      </c>
      <c r="F185" s="66"/>
      <c r="G185" s="67">
        <v>22</v>
      </c>
      <c r="H185" s="68">
        <f>Tabela5[[#This Row],[Količina ]]*Tabela5[[#This Row],[Cena na EM brez DDV]]</f>
        <v>0</v>
      </c>
      <c r="I185" s="66">
        <f>Tabela5[[#This Row],[DDV (%)]]*Tabela5[[#This Row],[Vrednost brez DDV]]/100</f>
        <v>0</v>
      </c>
    </row>
    <row r="186" spans="1:9" s="69" customFormat="1" ht="12.75" x14ac:dyDescent="0.2">
      <c r="A186" s="33" t="s">
        <v>555</v>
      </c>
      <c r="B186" s="33" t="s">
        <v>551</v>
      </c>
      <c r="C186" s="34">
        <v>25311</v>
      </c>
      <c r="D186" s="34">
        <v>1201085</v>
      </c>
      <c r="E186" s="33">
        <v>1</v>
      </c>
      <c r="F186" s="66"/>
      <c r="G186" s="67">
        <v>22</v>
      </c>
      <c r="H186" s="68">
        <f>Tabela5[[#This Row],[Količina ]]*Tabela5[[#This Row],[Cena na EM brez DDV]]</f>
        <v>0</v>
      </c>
      <c r="I186" s="66">
        <f>Tabela5[[#This Row],[DDV (%)]]*Tabela5[[#This Row],[Vrednost brez DDV]]/100</f>
        <v>0</v>
      </c>
    </row>
    <row r="187" spans="1:9" s="69" customFormat="1" ht="12.75" x14ac:dyDescent="0.2">
      <c r="A187" s="33" t="s">
        <v>556</v>
      </c>
      <c r="B187" s="33" t="s">
        <v>557</v>
      </c>
      <c r="C187" s="34" t="s">
        <v>558</v>
      </c>
      <c r="D187" s="34">
        <v>7128611</v>
      </c>
      <c r="E187" s="33">
        <v>1</v>
      </c>
      <c r="F187" s="66"/>
      <c r="G187" s="67">
        <v>22</v>
      </c>
      <c r="H187" s="68">
        <f>Tabela5[[#This Row],[Količina ]]*Tabela5[[#This Row],[Cena na EM brez DDV]]</f>
        <v>0</v>
      </c>
      <c r="I187" s="66">
        <f>Tabela5[[#This Row],[DDV (%)]]*Tabela5[[#This Row],[Vrednost brez DDV]]/100</f>
        <v>0</v>
      </c>
    </row>
    <row r="188" spans="1:9" s="69" customFormat="1" ht="12.75" x14ac:dyDescent="0.2">
      <c r="A188" s="33" t="s">
        <v>559</v>
      </c>
      <c r="B188" s="33" t="s">
        <v>560</v>
      </c>
      <c r="C188" s="34" t="s">
        <v>561</v>
      </c>
      <c r="D188" s="34">
        <v>7080742</v>
      </c>
      <c r="E188" s="33">
        <v>1</v>
      </c>
      <c r="F188" s="66"/>
      <c r="G188" s="67">
        <v>22</v>
      </c>
      <c r="H188" s="68">
        <f>Tabela5[[#This Row],[Količina ]]*Tabela5[[#This Row],[Cena na EM brez DDV]]</f>
        <v>0</v>
      </c>
      <c r="I188" s="66">
        <f>Tabela5[[#This Row],[DDV (%)]]*Tabela5[[#This Row],[Vrednost brez DDV]]/100</f>
        <v>0</v>
      </c>
    </row>
    <row r="189" spans="1:9" s="69" customFormat="1" ht="12.75" x14ac:dyDescent="0.2">
      <c r="A189" s="33" t="s">
        <v>562</v>
      </c>
      <c r="B189" s="33" t="s">
        <v>563</v>
      </c>
      <c r="C189" s="34">
        <v>29340</v>
      </c>
      <c r="D189" s="34" t="s">
        <v>564</v>
      </c>
      <c r="E189" s="33">
        <v>1</v>
      </c>
      <c r="F189" s="66"/>
      <c r="G189" s="67">
        <v>22</v>
      </c>
      <c r="H189" s="68">
        <f>Tabela5[[#This Row],[Količina ]]*Tabela5[[#This Row],[Cena na EM brez DDV]]</f>
        <v>0</v>
      </c>
      <c r="I189" s="66">
        <f>Tabela5[[#This Row],[DDV (%)]]*Tabela5[[#This Row],[Vrednost brez DDV]]/100</f>
        <v>0</v>
      </c>
    </row>
    <row r="190" spans="1:9" s="69" customFormat="1" ht="12.75" x14ac:dyDescent="0.2">
      <c r="A190" s="33" t="s">
        <v>565</v>
      </c>
      <c r="B190" s="33" t="s">
        <v>566</v>
      </c>
      <c r="C190" s="34" t="s">
        <v>567</v>
      </c>
      <c r="D190" s="34">
        <v>2113249</v>
      </c>
      <c r="E190" s="33">
        <v>1</v>
      </c>
      <c r="F190" s="66"/>
      <c r="G190" s="67">
        <v>22</v>
      </c>
      <c r="H190" s="68">
        <f>Tabela5[[#This Row],[Količina ]]*Tabela5[[#This Row],[Cena na EM brez DDV]]</f>
        <v>0</v>
      </c>
      <c r="I190" s="66">
        <f>Tabela5[[#This Row],[DDV (%)]]*Tabela5[[#This Row],[Vrednost brez DDV]]/100</f>
        <v>0</v>
      </c>
    </row>
    <row r="191" spans="1:9" s="69" customFormat="1" ht="12.75" x14ac:dyDescent="0.2">
      <c r="A191" s="33" t="s">
        <v>568</v>
      </c>
      <c r="B191" s="33" t="s">
        <v>566</v>
      </c>
      <c r="C191" s="34" t="s">
        <v>567</v>
      </c>
      <c r="D191" s="34">
        <v>22097112</v>
      </c>
      <c r="E191" s="33">
        <v>1</v>
      </c>
      <c r="F191" s="66"/>
      <c r="G191" s="67">
        <v>22</v>
      </c>
      <c r="H191" s="68">
        <f>Tabela5[[#This Row],[Količina ]]*Tabela5[[#This Row],[Cena na EM brez DDV]]</f>
        <v>0</v>
      </c>
      <c r="I191" s="66">
        <f>Tabela5[[#This Row],[DDV (%)]]*Tabela5[[#This Row],[Vrednost brez DDV]]/100</f>
        <v>0</v>
      </c>
    </row>
    <row r="192" spans="1:9" s="69" customFormat="1" ht="12.75" x14ac:dyDescent="0.2">
      <c r="A192" s="33" t="s">
        <v>569</v>
      </c>
      <c r="B192" s="33" t="s">
        <v>570</v>
      </c>
      <c r="C192" s="34">
        <v>25553</v>
      </c>
      <c r="D192" s="34">
        <v>2512244</v>
      </c>
      <c r="E192" s="33">
        <v>1</v>
      </c>
      <c r="F192" s="66"/>
      <c r="G192" s="67">
        <v>22</v>
      </c>
      <c r="H192" s="68">
        <f>Tabela5[[#This Row],[Količina ]]*Tabela5[[#This Row],[Cena na EM brez DDV]]</f>
        <v>0</v>
      </c>
      <c r="I192" s="66">
        <f>Tabela5[[#This Row],[DDV (%)]]*Tabela5[[#This Row],[Vrednost brez DDV]]/100</f>
        <v>0</v>
      </c>
    </row>
    <row r="193" spans="1:9" s="69" customFormat="1" ht="12.75" x14ac:dyDescent="0.2">
      <c r="A193" s="33" t="s">
        <v>571</v>
      </c>
      <c r="B193" s="33" t="s">
        <v>572</v>
      </c>
      <c r="C193" s="34" t="s">
        <v>573</v>
      </c>
      <c r="D193" s="34">
        <v>7588408</v>
      </c>
      <c r="E193" s="33">
        <v>1</v>
      </c>
      <c r="F193" s="66"/>
      <c r="G193" s="67">
        <v>22</v>
      </c>
      <c r="H193" s="68">
        <f>Tabela5[[#This Row],[Količina ]]*Tabela5[[#This Row],[Cena na EM brez DDV]]</f>
        <v>0</v>
      </c>
      <c r="I193" s="66">
        <f>Tabela5[[#This Row],[DDV (%)]]*Tabela5[[#This Row],[Vrednost brez DDV]]/100</f>
        <v>0</v>
      </c>
    </row>
    <row r="194" spans="1:9" s="69" customFormat="1" ht="12.75" x14ac:dyDescent="0.2">
      <c r="A194" s="33" t="s">
        <v>574</v>
      </c>
      <c r="B194" s="33" t="s">
        <v>575</v>
      </c>
      <c r="C194" s="34">
        <v>20552</v>
      </c>
      <c r="D194" s="34">
        <v>2010118</v>
      </c>
      <c r="E194" s="33">
        <v>1</v>
      </c>
      <c r="F194" s="66"/>
      <c r="G194" s="67">
        <v>22</v>
      </c>
      <c r="H194" s="68">
        <f>Tabela5[[#This Row],[Količina ]]*Tabela5[[#This Row],[Cena na EM brez DDV]]</f>
        <v>0</v>
      </c>
      <c r="I194" s="66">
        <f>Tabela5[[#This Row],[DDV (%)]]*Tabela5[[#This Row],[Vrednost brez DDV]]/100</f>
        <v>0</v>
      </c>
    </row>
    <row r="195" spans="1:9" s="69" customFormat="1" ht="12.75" x14ac:dyDescent="0.2">
      <c r="A195" s="33" t="s">
        <v>576</v>
      </c>
      <c r="B195" s="33" t="s">
        <v>575</v>
      </c>
      <c r="C195" s="34">
        <v>20552</v>
      </c>
      <c r="D195" s="34">
        <v>2010107</v>
      </c>
      <c r="E195" s="33">
        <v>1</v>
      </c>
      <c r="F195" s="66"/>
      <c r="G195" s="67">
        <v>22</v>
      </c>
      <c r="H195" s="68">
        <f>Tabela5[[#This Row],[Količina ]]*Tabela5[[#This Row],[Cena na EM brez DDV]]</f>
        <v>0</v>
      </c>
      <c r="I195" s="66">
        <f>Tabela5[[#This Row],[DDV (%)]]*Tabela5[[#This Row],[Vrednost brez DDV]]/100</f>
        <v>0</v>
      </c>
    </row>
    <row r="196" spans="1:9" s="69" customFormat="1" ht="12.75" x14ac:dyDescent="0.2">
      <c r="A196" s="33" t="s">
        <v>577</v>
      </c>
      <c r="B196" s="33" t="s">
        <v>578</v>
      </c>
      <c r="C196" s="34" t="s">
        <v>579</v>
      </c>
      <c r="D196" s="34">
        <v>2030835</v>
      </c>
      <c r="E196" s="33">
        <v>1</v>
      </c>
      <c r="F196" s="66"/>
      <c r="G196" s="67">
        <v>22</v>
      </c>
      <c r="H196" s="68">
        <f>Tabela5[[#This Row],[Količina ]]*Tabela5[[#This Row],[Cena na EM brez DDV]]</f>
        <v>0</v>
      </c>
      <c r="I196" s="66">
        <f>Tabela5[[#This Row],[DDV (%)]]*Tabela5[[#This Row],[Vrednost brez DDV]]/100</f>
        <v>0</v>
      </c>
    </row>
    <row r="197" spans="1:9" s="69" customFormat="1" ht="12.75" x14ac:dyDescent="0.2">
      <c r="A197" s="33" t="s">
        <v>580</v>
      </c>
      <c r="B197" s="33" t="s">
        <v>581</v>
      </c>
      <c r="C197" s="34">
        <v>25220</v>
      </c>
      <c r="D197" s="34">
        <v>11243598</v>
      </c>
      <c r="E197" s="33">
        <v>1</v>
      </c>
      <c r="F197" s="66"/>
      <c r="G197" s="67">
        <v>22</v>
      </c>
      <c r="H197" s="68">
        <f>Tabela5[[#This Row],[Količina ]]*Tabela5[[#This Row],[Cena na EM brez DDV]]</f>
        <v>0</v>
      </c>
      <c r="I197" s="66">
        <f>Tabela5[[#This Row],[DDV (%)]]*Tabela5[[#This Row],[Vrednost brez DDV]]/100</f>
        <v>0</v>
      </c>
    </row>
    <row r="198" spans="1:9" s="69" customFormat="1" ht="12.75" x14ac:dyDescent="0.2">
      <c r="A198" s="33" t="s">
        <v>582</v>
      </c>
      <c r="B198" s="33" t="s">
        <v>583</v>
      </c>
      <c r="C198" s="34">
        <v>25220</v>
      </c>
      <c r="D198" s="34">
        <v>11247128</v>
      </c>
      <c r="E198" s="33">
        <v>1</v>
      </c>
      <c r="F198" s="66"/>
      <c r="G198" s="67">
        <v>22</v>
      </c>
      <c r="H198" s="68">
        <f>Tabela5[[#This Row],[Količina ]]*Tabela5[[#This Row],[Cena na EM brez DDV]]</f>
        <v>0</v>
      </c>
      <c r="I198" s="66">
        <f>Tabela5[[#This Row],[DDV (%)]]*Tabela5[[#This Row],[Vrednost brez DDV]]/100</f>
        <v>0</v>
      </c>
    </row>
    <row r="199" spans="1:9" s="69" customFormat="1" ht="12.75" x14ac:dyDescent="0.2">
      <c r="A199" s="33" t="s">
        <v>584</v>
      </c>
      <c r="B199" s="33" t="s">
        <v>585</v>
      </c>
      <c r="C199" s="34" t="s">
        <v>586</v>
      </c>
      <c r="D199" s="34">
        <v>7200095</v>
      </c>
      <c r="E199" s="33">
        <v>1</v>
      </c>
      <c r="F199" s="66"/>
      <c r="G199" s="67">
        <v>22</v>
      </c>
      <c r="H199" s="68">
        <f>Tabela5[[#This Row],[Količina ]]*Tabela5[[#This Row],[Cena na EM brez DDV]]</f>
        <v>0</v>
      </c>
      <c r="I199" s="66">
        <f>Tabela5[[#This Row],[DDV (%)]]*Tabela5[[#This Row],[Vrednost brez DDV]]/100</f>
        <v>0</v>
      </c>
    </row>
    <row r="200" spans="1:9" s="69" customFormat="1" ht="12.75" x14ac:dyDescent="0.2">
      <c r="A200" s="33" t="s">
        <v>587</v>
      </c>
      <c r="B200" s="33" t="s">
        <v>588</v>
      </c>
      <c r="C200" s="34" t="s">
        <v>589</v>
      </c>
      <c r="D200" s="34">
        <v>710085</v>
      </c>
      <c r="E200" s="33">
        <v>1</v>
      </c>
      <c r="F200" s="66"/>
      <c r="G200" s="67">
        <v>22</v>
      </c>
      <c r="H200" s="68">
        <f>Tabela5[[#This Row],[Količina ]]*Tabela5[[#This Row],[Cena na EM brez DDV]]</f>
        <v>0</v>
      </c>
      <c r="I200" s="66">
        <f>Tabela5[[#This Row],[DDV (%)]]*Tabela5[[#This Row],[Vrednost brez DDV]]/100</f>
        <v>0</v>
      </c>
    </row>
    <row r="201" spans="1:9" s="69" customFormat="1" ht="12.75" x14ac:dyDescent="0.2">
      <c r="A201" s="33" t="s">
        <v>590</v>
      </c>
      <c r="B201" s="33" t="s">
        <v>591</v>
      </c>
      <c r="C201" s="34" t="s">
        <v>592</v>
      </c>
      <c r="D201" s="34">
        <v>9710583</v>
      </c>
      <c r="E201" s="33">
        <v>1</v>
      </c>
      <c r="F201" s="66"/>
      <c r="G201" s="67">
        <v>22</v>
      </c>
      <c r="H201" s="68">
        <f>Tabela5[[#This Row],[Količina ]]*Tabela5[[#This Row],[Cena na EM brez DDV]]</f>
        <v>0</v>
      </c>
      <c r="I201" s="66">
        <f>Tabela5[[#This Row],[DDV (%)]]*Tabela5[[#This Row],[Vrednost brez DDV]]/100</f>
        <v>0</v>
      </c>
    </row>
    <row r="202" spans="1:9" s="69" customFormat="1" ht="12.75" x14ac:dyDescent="0.2">
      <c r="A202" s="33" t="s">
        <v>593</v>
      </c>
      <c r="B202" s="33" t="s">
        <v>594</v>
      </c>
      <c r="C202" s="34" t="s">
        <v>595</v>
      </c>
      <c r="D202" s="34">
        <v>9421953</v>
      </c>
      <c r="E202" s="33">
        <v>1</v>
      </c>
      <c r="F202" s="66"/>
      <c r="G202" s="67">
        <v>22</v>
      </c>
      <c r="H202" s="68">
        <f>Tabela5[[#This Row],[Količina ]]*Tabela5[[#This Row],[Cena na EM brez DDV]]</f>
        <v>0</v>
      </c>
      <c r="I202" s="66">
        <f>Tabela5[[#This Row],[DDV (%)]]*Tabela5[[#This Row],[Vrednost brez DDV]]/100</f>
        <v>0</v>
      </c>
    </row>
    <row r="203" spans="1:9" s="69" customFormat="1" ht="12.75" x14ac:dyDescent="0.2">
      <c r="A203" s="33" t="s">
        <v>596</v>
      </c>
      <c r="B203" s="33" t="s">
        <v>597</v>
      </c>
      <c r="C203" s="34" t="s">
        <v>598</v>
      </c>
      <c r="D203" s="34" t="s">
        <v>599</v>
      </c>
      <c r="E203" s="33">
        <v>1</v>
      </c>
      <c r="F203" s="66"/>
      <c r="G203" s="67">
        <v>22</v>
      </c>
      <c r="H203" s="68">
        <f>Tabela5[[#This Row],[Količina ]]*Tabela5[[#This Row],[Cena na EM brez DDV]]</f>
        <v>0</v>
      </c>
      <c r="I203" s="66">
        <f>Tabela5[[#This Row],[DDV (%)]]*Tabela5[[#This Row],[Vrednost brez DDV]]/100</f>
        <v>0</v>
      </c>
    </row>
    <row r="204" spans="1:9" s="69" customFormat="1" ht="12.75" x14ac:dyDescent="0.2">
      <c r="A204" s="33" t="s">
        <v>600</v>
      </c>
      <c r="B204" s="33" t="s">
        <v>601</v>
      </c>
      <c r="C204" s="34" t="s">
        <v>602</v>
      </c>
      <c r="D204" s="34">
        <v>10736</v>
      </c>
      <c r="E204" s="33">
        <v>1</v>
      </c>
      <c r="F204" s="66"/>
      <c r="G204" s="67">
        <v>22</v>
      </c>
      <c r="H204" s="68">
        <f>Tabela5[[#This Row],[Količina ]]*Tabela5[[#This Row],[Cena na EM brez DDV]]</f>
        <v>0</v>
      </c>
      <c r="I204" s="66">
        <f>Tabela5[[#This Row],[DDV (%)]]*Tabela5[[#This Row],[Vrednost brez DDV]]/100</f>
        <v>0</v>
      </c>
    </row>
    <row r="205" spans="1:9" s="69" customFormat="1" ht="12.75" x14ac:dyDescent="0.2">
      <c r="A205" s="33" t="s">
        <v>603</v>
      </c>
      <c r="B205" s="33" t="s">
        <v>604</v>
      </c>
      <c r="C205" s="34" t="s">
        <v>605</v>
      </c>
      <c r="D205" s="34">
        <v>7813880</v>
      </c>
      <c r="E205" s="33">
        <v>1</v>
      </c>
      <c r="F205" s="66"/>
      <c r="G205" s="67">
        <v>22</v>
      </c>
      <c r="H205" s="68">
        <f>Tabela5[[#This Row],[Količina ]]*Tabela5[[#This Row],[Cena na EM brez DDV]]</f>
        <v>0</v>
      </c>
      <c r="I205" s="66">
        <f>Tabela5[[#This Row],[DDV (%)]]*Tabela5[[#This Row],[Vrednost brez DDV]]/100</f>
        <v>0</v>
      </c>
    </row>
    <row r="206" spans="1:9" s="69" customFormat="1" ht="12.75" x14ac:dyDescent="0.2">
      <c r="A206" s="33" t="s">
        <v>606</v>
      </c>
      <c r="B206" s="33" t="s">
        <v>607</v>
      </c>
      <c r="C206" s="34" t="s">
        <v>605</v>
      </c>
      <c r="D206" s="34">
        <v>7602241</v>
      </c>
      <c r="E206" s="33">
        <v>1</v>
      </c>
      <c r="F206" s="66"/>
      <c r="G206" s="67">
        <v>22</v>
      </c>
      <c r="H206" s="68">
        <f>Tabela5[[#This Row],[Količina ]]*Tabela5[[#This Row],[Cena na EM brez DDV]]</f>
        <v>0</v>
      </c>
      <c r="I206" s="66">
        <f>Tabela5[[#This Row],[DDV (%)]]*Tabela5[[#This Row],[Vrednost brez DDV]]/100</f>
        <v>0</v>
      </c>
    </row>
    <row r="207" spans="1:9" s="69" customFormat="1" ht="12.75" x14ac:dyDescent="0.2">
      <c r="A207" s="33" t="s">
        <v>608</v>
      </c>
      <c r="B207" s="33" t="s">
        <v>609</v>
      </c>
      <c r="C207" s="34" t="s">
        <v>610</v>
      </c>
      <c r="D207" s="34">
        <v>21990029</v>
      </c>
      <c r="E207" s="33">
        <v>1</v>
      </c>
      <c r="F207" s="66"/>
      <c r="G207" s="67">
        <v>22</v>
      </c>
      <c r="H207" s="68">
        <f>Tabela5[[#This Row],[Količina ]]*Tabela5[[#This Row],[Cena na EM brez DDV]]</f>
        <v>0</v>
      </c>
      <c r="I207" s="66">
        <f>Tabela5[[#This Row],[DDV (%)]]*Tabela5[[#This Row],[Vrednost brez DDV]]/100</f>
        <v>0</v>
      </c>
    </row>
    <row r="208" spans="1:9" s="69" customFormat="1" ht="12.75" x14ac:dyDescent="0.2">
      <c r="A208" s="33" t="s">
        <v>611</v>
      </c>
      <c r="B208" s="33" t="s">
        <v>612</v>
      </c>
      <c r="C208" s="34" t="s">
        <v>613</v>
      </c>
      <c r="D208" s="34">
        <v>22033976</v>
      </c>
      <c r="E208" s="33">
        <v>1</v>
      </c>
      <c r="F208" s="66"/>
      <c r="G208" s="67">
        <v>22</v>
      </c>
      <c r="H208" s="68">
        <f>Tabela5[[#This Row],[Količina ]]*Tabela5[[#This Row],[Cena na EM brez DDV]]</f>
        <v>0</v>
      </c>
      <c r="I208" s="66">
        <f>Tabela5[[#This Row],[DDV (%)]]*Tabela5[[#This Row],[Vrednost brez DDV]]/100</f>
        <v>0</v>
      </c>
    </row>
    <row r="209" spans="1:9" s="69" customFormat="1" ht="12.75" x14ac:dyDescent="0.2">
      <c r="A209" s="33" t="s">
        <v>614</v>
      </c>
      <c r="B209" s="33" t="s">
        <v>615</v>
      </c>
      <c r="C209" s="34">
        <v>29080</v>
      </c>
      <c r="D209" s="34">
        <v>124746</v>
      </c>
      <c r="E209" s="33">
        <v>1</v>
      </c>
      <c r="F209" s="66"/>
      <c r="G209" s="67">
        <v>22</v>
      </c>
      <c r="H209" s="68">
        <f>Tabela5[[#This Row],[Količina ]]*Tabela5[[#This Row],[Cena na EM brez DDV]]</f>
        <v>0</v>
      </c>
      <c r="I209" s="66">
        <f>Tabela5[[#This Row],[DDV (%)]]*Tabela5[[#This Row],[Vrednost brez DDV]]/100</f>
        <v>0</v>
      </c>
    </row>
    <row r="210" spans="1:9" s="69" customFormat="1" ht="12.75" x14ac:dyDescent="0.2">
      <c r="A210" s="33" t="s">
        <v>616</v>
      </c>
      <c r="B210" s="33" t="s">
        <v>617</v>
      </c>
      <c r="C210" s="34">
        <v>20540</v>
      </c>
      <c r="D210" s="34">
        <v>2200807</v>
      </c>
      <c r="E210" s="33">
        <v>1</v>
      </c>
      <c r="F210" s="66"/>
      <c r="G210" s="67">
        <v>22</v>
      </c>
      <c r="H210" s="68">
        <f>Tabela5[[#This Row],[Količina ]]*Tabela5[[#This Row],[Cena na EM brez DDV]]</f>
        <v>0</v>
      </c>
      <c r="I210" s="66">
        <f>Tabela5[[#This Row],[DDV (%)]]*Tabela5[[#This Row],[Vrednost brez DDV]]/100</f>
        <v>0</v>
      </c>
    </row>
    <row r="211" spans="1:9" s="69" customFormat="1" ht="12.75" x14ac:dyDescent="0.2">
      <c r="A211" s="33" t="s">
        <v>618</v>
      </c>
      <c r="B211" s="33" t="s">
        <v>619</v>
      </c>
      <c r="C211" s="34" t="s">
        <v>620</v>
      </c>
      <c r="D211" s="34">
        <v>2720517</v>
      </c>
      <c r="E211" s="33">
        <v>1</v>
      </c>
      <c r="F211" s="66"/>
      <c r="G211" s="67">
        <v>22</v>
      </c>
      <c r="H211" s="68">
        <f>Tabela5[[#This Row],[Količina ]]*Tabela5[[#This Row],[Cena na EM brez DDV]]</f>
        <v>0</v>
      </c>
      <c r="I211" s="66">
        <f>Tabela5[[#This Row],[DDV (%)]]*Tabela5[[#This Row],[Vrednost brez DDV]]/100</f>
        <v>0</v>
      </c>
    </row>
    <row r="212" spans="1:9" s="69" customFormat="1" ht="12.75" x14ac:dyDescent="0.2">
      <c r="A212" s="33" t="s">
        <v>621</v>
      </c>
      <c r="B212" s="33" t="s">
        <v>622</v>
      </c>
      <c r="C212" s="34" t="s">
        <v>623</v>
      </c>
      <c r="D212" s="34">
        <v>2303790</v>
      </c>
      <c r="E212" s="33">
        <v>1</v>
      </c>
      <c r="F212" s="66"/>
      <c r="G212" s="67">
        <v>22</v>
      </c>
      <c r="H212" s="68">
        <f>Tabela5[[#This Row],[Količina ]]*Tabela5[[#This Row],[Cena na EM brez DDV]]</f>
        <v>0</v>
      </c>
      <c r="I212" s="66">
        <f>Tabela5[[#This Row],[DDV (%)]]*Tabela5[[#This Row],[Vrednost brez DDV]]/100</f>
        <v>0</v>
      </c>
    </row>
    <row r="213" spans="1:9" s="69" customFormat="1" ht="12.75" x14ac:dyDescent="0.2">
      <c r="A213" s="33" t="s">
        <v>624</v>
      </c>
      <c r="B213" s="33" t="s">
        <v>625</v>
      </c>
      <c r="C213" s="34" t="s">
        <v>626</v>
      </c>
      <c r="D213" s="34"/>
      <c r="E213" s="33">
        <v>1</v>
      </c>
      <c r="F213" s="66"/>
      <c r="G213" s="67">
        <v>22</v>
      </c>
      <c r="H213" s="68">
        <f>Tabela5[[#This Row],[Količina ]]*Tabela5[[#This Row],[Cena na EM brez DDV]]</f>
        <v>0</v>
      </c>
      <c r="I213" s="66">
        <f>Tabela5[[#This Row],[DDV (%)]]*Tabela5[[#This Row],[Vrednost brez DDV]]/100</f>
        <v>0</v>
      </c>
    </row>
    <row r="214" spans="1:9" s="69" customFormat="1" ht="12.75" x14ac:dyDescent="0.2">
      <c r="A214" s="33" t="s">
        <v>627</v>
      </c>
      <c r="B214" s="33" t="s">
        <v>625</v>
      </c>
      <c r="C214" s="34" t="s">
        <v>626</v>
      </c>
      <c r="D214" s="34"/>
      <c r="E214" s="33">
        <v>1</v>
      </c>
      <c r="F214" s="66"/>
      <c r="G214" s="67">
        <v>22</v>
      </c>
      <c r="H214" s="68">
        <f>Tabela5[[#This Row],[Količina ]]*Tabela5[[#This Row],[Cena na EM brez DDV]]</f>
        <v>0</v>
      </c>
      <c r="I214" s="66">
        <f>Tabela5[[#This Row],[DDV (%)]]*Tabela5[[#This Row],[Vrednost brez DDV]]/100</f>
        <v>0</v>
      </c>
    </row>
    <row r="215" spans="1:9" s="69" customFormat="1" ht="12.75" x14ac:dyDescent="0.2">
      <c r="A215" s="33" t="s">
        <v>628</v>
      </c>
      <c r="B215" s="33" t="s">
        <v>625</v>
      </c>
      <c r="C215" s="34" t="s">
        <v>626</v>
      </c>
      <c r="D215" s="34"/>
      <c r="E215" s="33">
        <v>1</v>
      </c>
      <c r="F215" s="66"/>
      <c r="G215" s="67">
        <v>22</v>
      </c>
      <c r="H215" s="68">
        <f>Tabela5[[#This Row],[Količina ]]*Tabela5[[#This Row],[Cena na EM brez DDV]]</f>
        <v>0</v>
      </c>
      <c r="I215" s="66">
        <f>Tabela5[[#This Row],[DDV (%)]]*Tabela5[[#This Row],[Vrednost brez DDV]]/100</f>
        <v>0</v>
      </c>
    </row>
    <row r="216" spans="1:9" s="69" customFormat="1" ht="12.75" x14ac:dyDescent="0.2">
      <c r="A216" s="33" t="s">
        <v>629</v>
      </c>
      <c r="B216" s="33" t="s">
        <v>630</v>
      </c>
      <c r="C216" s="34" t="s">
        <v>631</v>
      </c>
      <c r="D216" s="34">
        <v>2851556</v>
      </c>
      <c r="E216" s="33">
        <v>1</v>
      </c>
      <c r="F216" s="66"/>
      <c r="G216" s="67">
        <v>22</v>
      </c>
      <c r="H216" s="68">
        <f>Tabela5[[#This Row],[Količina ]]*Tabela5[[#This Row],[Cena na EM brez DDV]]</f>
        <v>0</v>
      </c>
      <c r="I216" s="66">
        <f>Tabela5[[#This Row],[DDV (%)]]*Tabela5[[#This Row],[Vrednost brez DDV]]/100</f>
        <v>0</v>
      </c>
    </row>
    <row r="217" spans="1:9" s="69" customFormat="1" ht="12.75" x14ac:dyDescent="0.2">
      <c r="A217" s="33" t="s">
        <v>632</v>
      </c>
      <c r="B217" s="33" t="s">
        <v>633</v>
      </c>
      <c r="C217" s="34" t="s">
        <v>634</v>
      </c>
      <c r="D217" s="34">
        <v>2420622</v>
      </c>
      <c r="E217" s="33">
        <v>1</v>
      </c>
      <c r="F217" s="66"/>
      <c r="G217" s="67">
        <v>22</v>
      </c>
      <c r="H217" s="68">
        <f>Tabela5[[#This Row],[Količina ]]*Tabela5[[#This Row],[Cena na EM brez DDV]]</f>
        <v>0</v>
      </c>
      <c r="I217" s="66">
        <f>Tabela5[[#This Row],[DDV (%)]]*Tabela5[[#This Row],[Vrednost brez DDV]]/100</f>
        <v>0</v>
      </c>
    </row>
    <row r="218" spans="1:9" s="69" customFormat="1" ht="12.75" x14ac:dyDescent="0.2">
      <c r="A218" s="33" t="s">
        <v>635</v>
      </c>
      <c r="B218" s="33" t="s">
        <v>633</v>
      </c>
      <c r="C218" s="34" t="s">
        <v>634</v>
      </c>
      <c r="D218" s="34">
        <v>2420623</v>
      </c>
      <c r="E218" s="33">
        <v>1</v>
      </c>
      <c r="F218" s="66"/>
      <c r="G218" s="67">
        <v>22</v>
      </c>
      <c r="H218" s="68">
        <f>Tabela5[[#This Row],[Količina ]]*Tabela5[[#This Row],[Cena na EM brez DDV]]</f>
        <v>0</v>
      </c>
      <c r="I218" s="66">
        <f>Tabela5[[#This Row],[DDV (%)]]*Tabela5[[#This Row],[Vrednost brez DDV]]/100</f>
        <v>0</v>
      </c>
    </row>
    <row r="219" spans="1:9" s="69" customFormat="1" ht="12.75" x14ac:dyDescent="0.2">
      <c r="A219" s="33" t="s">
        <v>636</v>
      </c>
      <c r="B219" s="33" t="s">
        <v>637</v>
      </c>
      <c r="C219" s="34" t="s">
        <v>638</v>
      </c>
      <c r="D219" s="34">
        <v>7931043</v>
      </c>
      <c r="E219" s="33">
        <v>1</v>
      </c>
      <c r="F219" s="66"/>
      <c r="G219" s="67">
        <v>22</v>
      </c>
      <c r="H219" s="68">
        <f>Tabela5[[#This Row],[Količina ]]*Tabela5[[#This Row],[Cena na EM brez DDV]]</f>
        <v>0</v>
      </c>
      <c r="I219" s="66">
        <f>Tabela5[[#This Row],[DDV (%)]]*Tabela5[[#This Row],[Vrednost brez DDV]]/100</f>
        <v>0</v>
      </c>
    </row>
    <row r="220" spans="1:9" s="69" customFormat="1" ht="12.75" x14ac:dyDescent="0.2">
      <c r="A220" s="33" t="s">
        <v>639</v>
      </c>
      <c r="B220" s="33" t="s">
        <v>640</v>
      </c>
      <c r="C220" s="34" t="s">
        <v>641</v>
      </c>
      <c r="D220" s="34">
        <v>75418</v>
      </c>
      <c r="E220" s="33">
        <v>1</v>
      </c>
      <c r="F220" s="66"/>
      <c r="G220" s="67">
        <v>22</v>
      </c>
      <c r="H220" s="68">
        <f>Tabela5[[#This Row],[Količina ]]*Tabela5[[#This Row],[Cena na EM brez DDV]]</f>
        <v>0</v>
      </c>
      <c r="I220" s="66">
        <f>Tabela5[[#This Row],[DDV (%)]]*Tabela5[[#This Row],[Vrednost brez DDV]]/100</f>
        <v>0</v>
      </c>
    </row>
    <row r="221" spans="1:9" s="69" customFormat="1" ht="12.75" x14ac:dyDescent="0.2">
      <c r="A221" s="33" t="s">
        <v>642</v>
      </c>
      <c r="B221" s="33" t="s">
        <v>640</v>
      </c>
      <c r="C221" s="34" t="s">
        <v>641</v>
      </c>
      <c r="D221" s="34">
        <v>77286</v>
      </c>
      <c r="E221" s="33">
        <v>1</v>
      </c>
      <c r="F221" s="66"/>
      <c r="G221" s="67">
        <v>22</v>
      </c>
      <c r="H221" s="68">
        <f>Tabela5[[#This Row],[Količina ]]*Tabela5[[#This Row],[Cena na EM brez DDV]]</f>
        <v>0</v>
      </c>
      <c r="I221" s="66">
        <f>Tabela5[[#This Row],[DDV (%)]]*Tabela5[[#This Row],[Vrednost brez DDV]]/100</f>
        <v>0</v>
      </c>
    </row>
    <row r="222" spans="1:9" s="69" customFormat="1" ht="12.75" x14ac:dyDescent="0.2">
      <c r="A222" s="33" t="s">
        <v>643</v>
      </c>
      <c r="B222" s="33" t="s">
        <v>644</v>
      </c>
      <c r="C222" s="34" t="s">
        <v>645</v>
      </c>
      <c r="D222" s="34">
        <v>2400844</v>
      </c>
      <c r="E222" s="33">
        <v>1</v>
      </c>
      <c r="F222" s="66"/>
      <c r="G222" s="67">
        <v>22</v>
      </c>
      <c r="H222" s="68">
        <f>Tabela5[[#This Row],[Količina ]]*Tabela5[[#This Row],[Cena na EM brez DDV]]</f>
        <v>0</v>
      </c>
      <c r="I222" s="66">
        <f>Tabela5[[#This Row],[DDV (%)]]*Tabela5[[#This Row],[Vrednost brez DDV]]/100</f>
        <v>0</v>
      </c>
    </row>
    <row r="223" spans="1:9" s="69" customFormat="1" ht="12.75" x14ac:dyDescent="0.2">
      <c r="A223" s="33" t="s">
        <v>646</v>
      </c>
      <c r="B223" s="33" t="s">
        <v>644</v>
      </c>
      <c r="C223" s="34" t="s">
        <v>645</v>
      </c>
      <c r="D223" s="34">
        <v>2824866</v>
      </c>
      <c r="E223" s="33">
        <v>1</v>
      </c>
      <c r="F223" s="66"/>
      <c r="G223" s="67">
        <v>22</v>
      </c>
      <c r="H223" s="68">
        <f>Tabela5[[#This Row],[Količina ]]*Tabela5[[#This Row],[Cena na EM brez DDV]]</f>
        <v>0</v>
      </c>
      <c r="I223" s="66">
        <f>Tabela5[[#This Row],[DDV (%)]]*Tabela5[[#This Row],[Vrednost brez DDV]]/100</f>
        <v>0</v>
      </c>
    </row>
    <row r="224" spans="1:9" s="69" customFormat="1" ht="12.75" x14ac:dyDescent="0.2">
      <c r="A224" s="33" t="s">
        <v>647</v>
      </c>
      <c r="B224" s="33" t="s">
        <v>648</v>
      </c>
      <c r="C224" s="34" t="s">
        <v>649</v>
      </c>
      <c r="D224" s="34">
        <v>2103189</v>
      </c>
      <c r="E224" s="33">
        <v>1</v>
      </c>
      <c r="F224" s="66"/>
      <c r="G224" s="67">
        <v>22</v>
      </c>
      <c r="H224" s="68">
        <f>Tabela5[[#This Row],[Količina ]]*Tabela5[[#This Row],[Cena na EM brez DDV]]</f>
        <v>0</v>
      </c>
      <c r="I224" s="66">
        <f>Tabela5[[#This Row],[DDV (%)]]*Tabela5[[#This Row],[Vrednost brez DDV]]/100</f>
        <v>0</v>
      </c>
    </row>
    <row r="225" spans="1:11" s="69" customFormat="1" ht="12.75" x14ac:dyDescent="0.2">
      <c r="A225" s="33" t="s">
        <v>650</v>
      </c>
      <c r="B225" s="33" t="s">
        <v>651</v>
      </c>
      <c r="C225" s="34" t="s">
        <v>652</v>
      </c>
      <c r="D225" s="34">
        <v>500213</v>
      </c>
      <c r="E225" s="33">
        <v>1</v>
      </c>
      <c r="F225" s="66"/>
      <c r="G225" s="67">
        <v>22</v>
      </c>
      <c r="H225" s="68">
        <f>Tabela5[[#This Row],[Količina ]]*Tabela5[[#This Row],[Cena na EM brez DDV]]</f>
        <v>0</v>
      </c>
      <c r="I225" s="66">
        <f>Tabela5[[#This Row],[DDV (%)]]*Tabela5[[#This Row],[Vrednost brez DDV]]/100</f>
        <v>0</v>
      </c>
    </row>
    <row r="226" spans="1:11" s="69" customFormat="1" ht="12.75" x14ac:dyDescent="0.2">
      <c r="A226" s="33" t="s">
        <v>653</v>
      </c>
      <c r="B226" s="33" t="s">
        <v>654</v>
      </c>
      <c r="C226" s="34">
        <v>29361</v>
      </c>
      <c r="D226" s="34" t="s">
        <v>655</v>
      </c>
      <c r="E226" s="33">
        <v>1</v>
      </c>
      <c r="F226" s="66"/>
      <c r="G226" s="67">
        <v>22</v>
      </c>
      <c r="H226" s="68">
        <f>Tabela5[[#This Row],[Količina ]]*Tabela5[[#This Row],[Cena na EM brez DDV]]</f>
        <v>0</v>
      </c>
      <c r="I226" s="66">
        <f>Tabela5[[#This Row],[DDV (%)]]*Tabela5[[#This Row],[Vrednost brez DDV]]/100</f>
        <v>0</v>
      </c>
    </row>
    <row r="227" spans="1:11" s="69" customFormat="1" ht="12.75" x14ac:dyDescent="0.2">
      <c r="A227" s="33" t="s">
        <v>656</v>
      </c>
      <c r="B227" s="33" t="s">
        <v>657</v>
      </c>
      <c r="C227" s="34">
        <v>29361</v>
      </c>
      <c r="D227" s="34" t="s">
        <v>658</v>
      </c>
      <c r="E227" s="33">
        <v>1</v>
      </c>
      <c r="F227" s="66"/>
      <c r="G227" s="67">
        <v>22</v>
      </c>
      <c r="H227" s="68">
        <f>Tabela5[[#This Row],[Količina ]]*Tabela5[[#This Row],[Cena na EM brez DDV]]</f>
        <v>0</v>
      </c>
      <c r="I227" s="66">
        <f>Tabela5[[#This Row],[DDV (%)]]*Tabela5[[#This Row],[Vrednost brez DDV]]/100</f>
        <v>0</v>
      </c>
    </row>
    <row r="228" spans="1:11" s="69" customFormat="1" ht="12.75" x14ac:dyDescent="0.2">
      <c r="A228" s="33" t="s">
        <v>659</v>
      </c>
      <c r="B228" s="33" t="s">
        <v>657</v>
      </c>
      <c r="C228" s="34">
        <v>29361</v>
      </c>
      <c r="D228" s="34" t="s">
        <v>660</v>
      </c>
      <c r="E228" s="33">
        <v>1</v>
      </c>
      <c r="F228" s="66"/>
      <c r="G228" s="67">
        <v>22</v>
      </c>
      <c r="H228" s="68">
        <f>Tabela5[[#This Row],[Količina ]]*Tabela5[[#This Row],[Cena na EM brez DDV]]</f>
        <v>0</v>
      </c>
      <c r="I228" s="66">
        <f>Tabela5[[#This Row],[DDV (%)]]*Tabela5[[#This Row],[Vrednost brez DDV]]/100</f>
        <v>0</v>
      </c>
    </row>
    <row r="229" spans="1:11" s="69" customFormat="1" ht="15.75" customHeight="1" x14ac:dyDescent="0.2">
      <c r="A229" s="33" t="s">
        <v>661</v>
      </c>
      <c r="B229" s="33" t="s">
        <v>657</v>
      </c>
      <c r="C229" s="34">
        <v>29361</v>
      </c>
      <c r="D229" s="34" t="s">
        <v>662</v>
      </c>
      <c r="E229" s="33">
        <v>1</v>
      </c>
      <c r="F229" s="66"/>
      <c r="G229" s="67">
        <v>22</v>
      </c>
      <c r="H229" s="68">
        <f>Tabela5[[#This Row],[Količina ]]*Tabela5[[#This Row],[Cena na EM brez DDV]]</f>
        <v>0</v>
      </c>
      <c r="I229" s="66">
        <f>Tabela5[[#This Row],[DDV (%)]]*Tabela5[[#This Row],[Vrednost brez DDV]]/100</f>
        <v>0</v>
      </c>
    </row>
    <row r="230" spans="1:11" x14ac:dyDescent="0.25">
      <c r="A230" s="33" t="s">
        <v>663</v>
      </c>
      <c r="B230" s="33" t="s">
        <v>664</v>
      </c>
      <c r="C230" s="34" t="s">
        <v>665</v>
      </c>
      <c r="D230" s="34">
        <v>21121597</v>
      </c>
      <c r="E230" s="33">
        <v>1</v>
      </c>
      <c r="F230" s="66"/>
      <c r="G230" s="67">
        <v>22</v>
      </c>
      <c r="H230" s="68">
        <f>Tabela5[[#This Row],[Količina ]]*Tabela5[[#This Row],[Cena na EM brez DDV]]</f>
        <v>0</v>
      </c>
      <c r="I230" s="66">
        <f>Tabela5[[#This Row],[DDV (%)]]*Tabela5[[#This Row],[Vrednost brez DDV]]/100</f>
        <v>0</v>
      </c>
    </row>
    <row r="231" spans="1:11" x14ac:dyDescent="0.25">
      <c r="A231" s="33" t="s">
        <v>666</v>
      </c>
      <c r="B231" s="33" t="s">
        <v>667</v>
      </c>
      <c r="C231" s="34" t="s">
        <v>668</v>
      </c>
      <c r="D231" s="34">
        <v>2619945</v>
      </c>
      <c r="E231" s="33">
        <v>1</v>
      </c>
      <c r="F231" s="66"/>
      <c r="G231" s="67">
        <v>22</v>
      </c>
      <c r="H231" s="68">
        <f>Tabela5[[#This Row],[Količina ]]*Tabela5[[#This Row],[Cena na EM brez DDV]]</f>
        <v>0</v>
      </c>
      <c r="I231" s="66">
        <f>Tabela5[[#This Row],[DDV (%)]]*Tabela5[[#This Row],[Vrednost brez DDV]]/100</f>
        <v>0</v>
      </c>
    </row>
    <row r="232" spans="1:11" x14ac:dyDescent="0.25">
      <c r="A232" s="33" t="s">
        <v>669</v>
      </c>
      <c r="B232" s="33" t="s">
        <v>670</v>
      </c>
      <c r="C232" s="34" t="s">
        <v>668</v>
      </c>
      <c r="D232" s="34">
        <v>2705139</v>
      </c>
      <c r="E232" s="33">
        <v>1</v>
      </c>
      <c r="F232" s="66"/>
      <c r="G232" s="67">
        <v>22</v>
      </c>
      <c r="H232" s="68">
        <f>Tabela5[[#This Row],[Količina ]]*Tabela5[[#This Row],[Cena na EM brez DDV]]</f>
        <v>0</v>
      </c>
      <c r="I232" s="66">
        <f>Tabela5[[#This Row],[DDV (%)]]*Tabela5[[#This Row],[Vrednost brez DDV]]/100</f>
        <v>0</v>
      </c>
    </row>
    <row r="233" spans="1:11" x14ac:dyDescent="0.25">
      <c r="A233" s="33" t="s">
        <v>671</v>
      </c>
      <c r="B233" s="33" t="s">
        <v>672</v>
      </c>
      <c r="C233" s="34" t="s">
        <v>673</v>
      </c>
      <c r="D233" s="34">
        <v>220102975</v>
      </c>
      <c r="E233" s="33">
        <v>1</v>
      </c>
      <c r="F233" s="66"/>
      <c r="G233" s="67">
        <v>22</v>
      </c>
      <c r="H233" s="68">
        <f>Tabela5[[#This Row],[Količina ]]*Tabela5[[#This Row],[Cena na EM brez DDV]]</f>
        <v>0</v>
      </c>
      <c r="I233" s="66">
        <f>Tabela5[[#This Row],[DDV (%)]]*Tabela5[[#This Row],[Vrednost brez DDV]]/100</f>
        <v>0</v>
      </c>
    </row>
    <row r="236" spans="1:11" x14ac:dyDescent="0.25">
      <c r="E236" s="36" t="s">
        <v>73</v>
      </c>
      <c r="F236" s="36"/>
      <c r="G236" s="36"/>
      <c r="H236" s="77">
        <f>SUM(H17:H233)</f>
        <v>0</v>
      </c>
    </row>
    <row r="237" spans="1:11" x14ac:dyDescent="0.25">
      <c r="E237" s="36" t="s">
        <v>74</v>
      </c>
      <c r="F237" s="36"/>
      <c r="G237" s="36"/>
      <c r="H237" s="77">
        <f>SUM(I17:I233)</f>
        <v>0</v>
      </c>
    </row>
    <row r="238" spans="1:11" ht="15.75" thickBot="1" x14ac:dyDescent="0.3">
      <c r="E238" s="36" t="s">
        <v>85</v>
      </c>
      <c r="F238" s="36"/>
      <c r="G238" s="36"/>
      <c r="H238" s="52">
        <f>H236+H237</f>
        <v>0</v>
      </c>
    </row>
    <row r="239" spans="1:11" ht="15.75" thickTop="1" x14ac:dyDescent="0.25"/>
    <row r="240" spans="1:11" s="33" customFormat="1" ht="12.75" x14ac:dyDescent="0.2">
      <c r="B240" s="91"/>
      <c r="C240" s="91"/>
      <c r="D240" s="91"/>
      <c r="E240" s="91"/>
      <c r="F240" s="91"/>
      <c r="G240" s="91"/>
      <c r="H240" s="91"/>
      <c r="I240" s="91"/>
      <c r="J240" s="91"/>
      <c r="K240" s="91"/>
    </row>
    <row r="241" spans="2:11" s="33" customFormat="1" ht="25.5" customHeight="1" x14ac:dyDescent="0.2">
      <c r="B241" s="84"/>
      <c r="C241" s="84"/>
      <c r="D241" s="84"/>
      <c r="E241" s="84"/>
      <c r="F241" s="84"/>
      <c r="G241" s="84"/>
      <c r="H241" s="84"/>
      <c r="I241" s="84"/>
      <c r="J241" s="84"/>
      <c r="K241" s="84"/>
    </row>
    <row r="242" spans="2:11" s="1" customFormat="1" ht="12.75" x14ac:dyDescent="0.2">
      <c r="B242" s="2"/>
      <c r="C242" s="2"/>
      <c r="D242" s="2"/>
      <c r="I242" s="3"/>
    </row>
    <row r="243" spans="2:11" s="1" customFormat="1" ht="12.75" x14ac:dyDescent="0.2">
      <c r="B243" s="2"/>
      <c r="C243" s="2"/>
      <c r="D243" s="2"/>
      <c r="I243" s="3"/>
    </row>
    <row r="244" spans="2:11" s="1" customFormat="1" ht="12.75" x14ac:dyDescent="0.2">
      <c r="B244" s="2"/>
      <c r="C244" s="2"/>
      <c r="D244" s="2"/>
      <c r="G244" s="1" t="s">
        <v>76</v>
      </c>
    </row>
    <row r="245" spans="2:11" s="1" customFormat="1" ht="12.75" x14ac:dyDescent="0.2">
      <c r="B245" s="2"/>
      <c r="C245" s="2"/>
      <c r="D245" s="2"/>
      <c r="I245" s="3"/>
    </row>
    <row r="246" spans="2:11" s="1" customFormat="1" ht="12.75" x14ac:dyDescent="0.2">
      <c r="B246" s="2"/>
      <c r="C246" s="2"/>
      <c r="D246" s="2"/>
      <c r="G246" s="30"/>
      <c r="H246" s="30"/>
      <c r="I246" s="3"/>
      <c r="J246" s="72"/>
      <c r="K246" s="72"/>
    </row>
    <row r="247" spans="2:11" s="1" customFormat="1" ht="12.75" x14ac:dyDescent="0.2">
      <c r="B247" s="2"/>
      <c r="C247" s="2"/>
      <c r="D247" s="2"/>
      <c r="I247" s="3"/>
    </row>
  </sheetData>
  <mergeCells count="5">
    <mergeCell ref="B240:K240"/>
    <mergeCell ref="B241:K241"/>
    <mergeCell ref="A13:H13"/>
    <mergeCell ref="D8:E8"/>
    <mergeCell ref="A12:H12"/>
  </mergeCells>
  <pageMargins left="0.7" right="0.7" top="0.75" bottom="0.75" header="0.3" footer="0.3"/>
  <pageSetup paperSize="9" scale="82" fitToHeight="0" orientation="landscape" r:id="rId1"/>
  <headerFooter>
    <oddHeader>&amp;ROBR-2</oddHeader>
    <oddFooter>&amp;LUKC Maribor&amp;C&amp;P&amp;RVzdrževanje medicinske opreme proizvajalca Olympus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99D13-35BA-4949-A878-0F669D0B29F3}">
  <sheetPr>
    <pageSetUpPr fitToPage="1"/>
  </sheetPr>
  <dimension ref="A1:K20"/>
  <sheetViews>
    <sheetView zoomScaleNormal="100" workbookViewId="0">
      <selection activeCell="K26" sqref="K26"/>
    </sheetView>
  </sheetViews>
  <sheetFormatPr defaultRowHeight="15" x14ac:dyDescent="0.25"/>
  <sheetData>
    <row r="1" spans="1:11" s="1" customFormat="1" ht="12.75" x14ac:dyDescent="0.2">
      <c r="B1" s="2"/>
      <c r="H1" s="3"/>
    </row>
    <row r="2" spans="1:11" s="1" customFormat="1" ht="12.75" x14ac:dyDescent="0.2">
      <c r="B2" s="2"/>
      <c r="H2" s="3"/>
    </row>
    <row r="3" spans="1:11" s="33" customFormat="1" ht="12.75" x14ac:dyDescent="0.2">
      <c r="A3" s="34" t="s">
        <v>7</v>
      </c>
      <c r="B3" s="34"/>
      <c r="C3" s="34"/>
      <c r="D3" s="34"/>
      <c r="H3" s="35"/>
    </row>
    <row r="4" spans="1:11" s="33" customFormat="1" ht="20.25" customHeight="1" x14ac:dyDescent="0.2">
      <c r="A4" s="44"/>
      <c r="B4" s="45"/>
      <c r="C4" s="44"/>
      <c r="D4" s="36"/>
      <c r="E4" s="36"/>
      <c r="H4" s="35"/>
    </row>
    <row r="5" spans="1:11" s="33" customFormat="1" ht="20.25" customHeight="1" x14ac:dyDescent="0.2">
      <c r="A5" s="44"/>
      <c r="B5" s="45"/>
      <c r="C5" s="44"/>
      <c r="D5" s="37"/>
      <c r="E5" s="37"/>
      <c r="H5" s="35"/>
    </row>
    <row r="6" spans="1:11" s="33" customFormat="1" ht="20.25" customHeight="1" x14ac:dyDescent="0.2">
      <c r="A6" s="44"/>
      <c r="B6" s="45"/>
      <c r="C6" s="44"/>
      <c r="D6" s="36"/>
      <c r="E6" s="36"/>
      <c r="H6" s="35"/>
    </row>
    <row r="7" spans="1:11" s="33" customFormat="1" ht="12.75" x14ac:dyDescent="0.2">
      <c r="B7" s="34"/>
      <c r="H7" s="35"/>
    </row>
    <row r="8" spans="1:11" s="33" customFormat="1" ht="20.25" customHeight="1" x14ac:dyDescent="0.2">
      <c r="A8" s="34" t="s">
        <v>8</v>
      </c>
      <c r="B8" s="34"/>
      <c r="C8" s="44"/>
      <c r="D8" s="44"/>
      <c r="E8" s="36"/>
      <c r="H8" s="35"/>
    </row>
    <row r="9" spans="1:11" s="33" customFormat="1" ht="20.25" customHeight="1" x14ac:dyDescent="0.2">
      <c r="A9" s="34" t="s">
        <v>9</v>
      </c>
      <c r="B9" s="45"/>
      <c r="C9" s="44"/>
      <c r="D9" s="38"/>
      <c r="H9" s="35"/>
    </row>
    <row r="10" spans="1:11" s="1" customFormat="1" ht="12.75" x14ac:dyDescent="0.2">
      <c r="B10" s="2"/>
      <c r="H10" s="3"/>
    </row>
    <row r="11" spans="1:11" s="1" customFormat="1" ht="12.75" x14ac:dyDescent="0.2">
      <c r="B11" s="2"/>
      <c r="H11" s="3"/>
    </row>
    <row r="12" spans="1:11" s="1" customFormat="1" ht="12.75" x14ac:dyDescent="0.2">
      <c r="B12" s="2"/>
      <c r="H12" s="3"/>
    </row>
    <row r="13" spans="1:11" s="1" customFormat="1" ht="18" x14ac:dyDescent="0.2">
      <c r="A13" s="85" t="s">
        <v>87</v>
      </c>
      <c r="B13" s="85"/>
      <c r="C13" s="85"/>
      <c r="D13" s="85"/>
      <c r="E13" s="85"/>
      <c r="F13" s="85"/>
      <c r="G13" s="85"/>
      <c r="H13" s="85"/>
      <c r="I13" s="85"/>
      <c r="J13" s="85"/>
      <c r="K13" s="55"/>
    </row>
    <row r="14" spans="1:11" s="1" customFormat="1" ht="61.5" customHeight="1" x14ac:dyDescent="0.2">
      <c r="A14" s="86" t="s">
        <v>96</v>
      </c>
      <c r="B14" s="86"/>
      <c r="C14" s="86"/>
      <c r="D14" s="86"/>
      <c r="E14" s="86"/>
      <c r="F14" s="86"/>
      <c r="G14" s="86"/>
      <c r="H14" s="86"/>
      <c r="I14" s="86"/>
      <c r="J14" s="86"/>
      <c r="K14" s="54"/>
    </row>
    <row r="16" spans="1:11" ht="30" customHeight="1" x14ac:dyDescent="0.25">
      <c r="A16" s="70" t="s">
        <v>0</v>
      </c>
      <c r="B16" s="102" t="s">
        <v>88</v>
      </c>
      <c r="C16" s="102"/>
      <c r="D16" s="102"/>
      <c r="E16" s="102"/>
      <c r="F16" s="102"/>
      <c r="G16" s="102"/>
      <c r="H16" s="102"/>
      <c r="I16" s="101" t="s">
        <v>89</v>
      </c>
      <c r="J16" s="101"/>
    </row>
    <row r="17" spans="1:10" ht="21" customHeight="1" x14ac:dyDescent="0.25">
      <c r="A17" s="71" t="s">
        <v>10</v>
      </c>
      <c r="B17" s="105" t="s">
        <v>90</v>
      </c>
      <c r="C17" s="106"/>
      <c r="D17" s="106"/>
      <c r="E17" s="106"/>
      <c r="F17" s="106"/>
      <c r="G17" s="106"/>
      <c r="H17" s="107"/>
      <c r="I17" s="103">
        <f>'Sklop 1 - podskop 1'!K174</f>
        <v>0</v>
      </c>
      <c r="J17" s="104"/>
    </row>
    <row r="18" spans="1:10" ht="21" customHeight="1" x14ac:dyDescent="0.25">
      <c r="A18" s="71" t="s">
        <v>14</v>
      </c>
      <c r="B18" s="105" t="s">
        <v>91</v>
      </c>
      <c r="C18" s="106"/>
      <c r="D18" s="106"/>
      <c r="E18" s="106"/>
      <c r="F18" s="106"/>
      <c r="G18" s="106"/>
      <c r="H18" s="107"/>
      <c r="I18" s="103">
        <f>'Sklop 1 - podskop 2'!H236</f>
        <v>0</v>
      </c>
      <c r="J18" s="104"/>
    </row>
    <row r="19" spans="1:10" ht="21" customHeight="1" x14ac:dyDescent="0.25">
      <c r="A19" s="33"/>
      <c r="B19" s="108" t="s">
        <v>92</v>
      </c>
      <c r="C19" s="108"/>
      <c r="D19" s="108"/>
      <c r="E19" s="108"/>
      <c r="F19" s="108"/>
      <c r="G19" s="108"/>
      <c r="H19" s="108"/>
      <c r="I19" s="109">
        <f>I17+I18</f>
        <v>0</v>
      </c>
      <c r="J19" s="109"/>
    </row>
    <row r="20" spans="1:10" x14ac:dyDescent="0.25">
      <c r="B20" s="50"/>
      <c r="C20" s="50"/>
      <c r="D20" s="50"/>
      <c r="E20" s="50"/>
      <c r="F20" s="50"/>
      <c r="G20" s="50"/>
      <c r="H20" s="50"/>
    </row>
  </sheetData>
  <mergeCells count="10">
    <mergeCell ref="I18:J18"/>
    <mergeCell ref="B17:H17"/>
    <mergeCell ref="B18:H18"/>
    <mergeCell ref="B19:H19"/>
    <mergeCell ref="I19:J19"/>
    <mergeCell ref="A14:J14"/>
    <mergeCell ref="A13:J13"/>
    <mergeCell ref="I16:J16"/>
    <mergeCell ref="B16:H16"/>
    <mergeCell ref="I17:J17"/>
  </mergeCells>
  <phoneticPr fontId="2" type="noConversion"/>
  <pageMargins left="0.7" right="0.7" top="0.75" bottom="0.75" header="0.3" footer="0.3"/>
  <pageSetup paperSize="9" scale="95" fitToHeight="0" orientation="portrait" r:id="rId1"/>
  <headerFooter>
    <oddHeader>&amp;ROBR-2</oddHeader>
    <oddFooter>&amp;L&amp;"-,Ležeče"UKC Maribor&amp;C&amp;P&amp;R&amp;"-,Ležeče"Vzdrževanje medicinske opreme proizvajalca Olympus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Sklop 1 - podskop 1</vt:lpstr>
      <vt:lpstr>Sklop 1 - podskop 2</vt:lpstr>
      <vt:lpstr>Sklop 1 - Rekapitulacija</vt:lpstr>
      <vt:lpstr>'Sklop 1 - podskop 1'!Tiskanje_naslovov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Simić</dc:creator>
  <cp:lastModifiedBy>Sanja BELKO</cp:lastModifiedBy>
  <cp:lastPrinted>2022-02-14T10:17:20Z</cp:lastPrinted>
  <dcterms:created xsi:type="dcterms:W3CDTF">2018-10-08T09:53:45Z</dcterms:created>
  <dcterms:modified xsi:type="dcterms:W3CDTF">2022-02-14T10:17:27Z</dcterms:modified>
</cp:coreProperties>
</file>